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2011\СОВЕТ МО 2020\РЕШЕНИЯ 2020\Решения 19.11.2020\№ 76 изменения в бюджет\"/>
    </mc:Choice>
  </mc:AlternateContent>
  <bookViews>
    <workbookView xWindow="0" yWindow="0" windowWidth="28800" windowHeight="12435" activeTab="2"/>
  </bookViews>
  <sheets>
    <sheet name="Лист1" sheetId="1" r:id="rId1"/>
    <sheet name="Лист2" sheetId="2" r:id="rId2"/>
    <sheet name="2020" sheetId="6" r:id="rId3"/>
    <sheet name="Лист3" sheetId="7" r:id="rId4"/>
    <sheet name="Лист4" sheetId="8" r:id="rId5"/>
    <sheet name="Лист5" sheetId="9" r:id="rId6"/>
  </sheets>
  <definedNames>
    <definedName name="_xlnm._FilterDatabase" localSheetId="2" hidden="1">'2020'!$A$25:$K$611</definedName>
    <definedName name="_xlnm.Print_Titles" localSheetId="2">'2020'!$21:$24</definedName>
    <definedName name="_xlnm.Print_Area" localSheetId="2">'2020'!$A$1:$AA$618</definedName>
  </definedNames>
  <calcPr calcId="152511"/>
</workbook>
</file>

<file path=xl/calcChain.xml><?xml version="1.0" encoding="utf-8"?>
<calcChain xmlns="http://schemas.openxmlformats.org/spreadsheetml/2006/main">
  <c r="Z210" i="6" l="1"/>
  <c r="AA214" i="6"/>
  <c r="AA213" i="6" s="1"/>
  <c r="AA342" i="6"/>
  <c r="AA306" i="6"/>
  <c r="AA270" i="6"/>
  <c r="AA233" i="6"/>
  <c r="AA198" i="6"/>
  <c r="AA196" i="6"/>
  <c r="AA195" i="6"/>
  <c r="AA194" i="6"/>
  <c r="AA193" i="6"/>
  <c r="AA192" i="6"/>
  <c r="AA191" i="6"/>
  <c r="AA173" i="6"/>
  <c r="AA136" i="6"/>
  <c r="AA100" i="6"/>
  <c r="AA78" i="6"/>
  <c r="AA72" i="6"/>
  <c r="AA66" i="6"/>
  <c r="AA60" i="6"/>
  <c r="AA54" i="6"/>
  <c r="AA48" i="6"/>
  <c r="AA42" i="6"/>
  <c r="AA36" i="6"/>
  <c r="AA30" i="6"/>
  <c r="Z158" i="6"/>
  <c r="Z344" i="6"/>
  <c r="X344" i="6"/>
  <c r="Y344" i="6" s="1"/>
  <c r="AA344" i="6" s="1"/>
  <c r="Y611" i="6"/>
  <c r="AA611" i="6" s="1"/>
  <c r="Y610" i="6"/>
  <c r="AA610" i="6" s="1"/>
  <c r="Y609" i="6"/>
  <c r="AA609" i="6" s="1"/>
  <c r="Y608" i="6"/>
  <c r="AA608" i="6" s="1"/>
  <c r="Y607" i="6"/>
  <c r="AA607" i="6" s="1"/>
  <c r="Y606" i="6"/>
  <c r="AA606" i="6" s="1"/>
  <c r="Y605" i="6"/>
  <c r="AA605" i="6" s="1"/>
  <c r="Y604" i="6"/>
  <c r="AA604" i="6" s="1"/>
  <c r="Y603" i="6"/>
  <c r="AA603" i="6" s="1"/>
  <c r="Y602" i="6"/>
  <c r="AA602" i="6" s="1"/>
  <c r="Y601" i="6"/>
  <c r="AA601" i="6" s="1"/>
  <c r="Y600" i="6"/>
  <c r="AA600" i="6" s="1"/>
  <c r="Y599" i="6"/>
  <c r="AA599" i="6" s="1"/>
  <c r="Y598" i="6"/>
  <c r="AA598" i="6" s="1"/>
  <c r="Y597" i="6"/>
  <c r="AA597" i="6" s="1"/>
  <c r="Y596" i="6"/>
  <c r="AA596" i="6" s="1"/>
  <c r="Y595" i="6"/>
  <c r="AA595" i="6" s="1"/>
  <c r="Y594" i="6"/>
  <c r="AA594" i="6" s="1"/>
  <c r="Y593" i="6"/>
  <c r="AA593" i="6" s="1"/>
  <c r="Y592" i="6"/>
  <c r="AA592" i="6" s="1"/>
  <c r="Y591" i="6"/>
  <c r="AA591" i="6" s="1"/>
  <c r="Y590" i="6"/>
  <c r="AA590" i="6" s="1"/>
  <c r="Y589" i="6"/>
  <c r="AA589" i="6" s="1"/>
  <c r="Y588" i="6"/>
  <c r="AA588" i="6" s="1"/>
  <c r="Y587" i="6"/>
  <c r="AA587" i="6" s="1"/>
  <c r="Y586" i="6"/>
  <c r="AA586" i="6" s="1"/>
  <c r="Y585" i="6"/>
  <c r="AA585" i="6" s="1"/>
  <c r="Y584" i="6"/>
  <c r="AA584" i="6" s="1"/>
  <c r="Y583" i="6"/>
  <c r="AA583" i="6" s="1"/>
  <c r="Y582" i="6"/>
  <c r="AA582" i="6" s="1"/>
  <c r="Y581" i="6"/>
  <c r="AA581" i="6" s="1"/>
  <c r="Y580" i="6"/>
  <c r="AA580" i="6" s="1"/>
  <c r="Y579" i="6"/>
  <c r="AA579" i="6" s="1"/>
  <c r="Y578" i="6"/>
  <c r="AA578" i="6" s="1"/>
  <c r="Y577" i="6"/>
  <c r="AA577" i="6" s="1"/>
  <c r="Y576" i="6"/>
  <c r="AA576" i="6" s="1"/>
  <c r="Y575" i="6"/>
  <c r="AA575" i="6" s="1"/>
  <c r="Y574" i="6"/>
  <c r="AA574" i="6" s="1"/>
  <c r="Y573" i="6"/>
  <c r="AA573" i="6" s="1"/>
  <c r="Y572" i="6"/>
  <c r="AA572" i="6" s="1"/>
  <c r="Y571" i="6"/>
  <c r="AA571" i="6" s="1"/>
  <c r="Y570" i="6"/>
  <c r="AA570" i="6" s="1"/>
  <c r="Y569" i="6"/>
  <c r="AA569" i="6" s="1"/>
  <c r="Y568" i="6"/>
  <c r="AA568" i="6" s="1"/>
  <c r="Y567" i="6"/>
  <c r="AA567" i="6" s="1"/>
  <c r="Y566" i="6"/>
  <c r="AA566" i="6" s="1"/>
  <c r="Y565" i="6"/>
  <c r="AA565" i="6" s="1"/>
  <c r="Y564" i="6"/>
  <c r="AA564" i="6" s="1"/>
  <c r="Y563" i="6"/>
  <c r="AA563" i="6" s="1"/>
  <c r="Y562" i="6"/>
  <c r="AA562" i="6" s="1"/>
  <c r="Y561" i="6"/>
  <c r="AA561" i="6" s="1"/>
  <c r="Y560" i="6"/>
  <c r="AA560" i="6" s="1"/>
  <c r="Y559" i="6"/>
  <c r="AA559" i="6" s="1"/>
  <c r="Y558" i="6"/>
  <c r="AA558" i="6" s="1"/>
  <c r="Y557" i="6"/>
  <c r="AA557" i="6" s="1"/>
  <c r="Y556" i="6"/>
  <c r="AA556" i="6" s="1"/>
  <c r="Y555" i="6"/>
  <c r="AA555" i="6" s="1"/>
  <c r="Y554" i="6"/>
  <c r="AA554" i="6" s="1"/>
  <c r="Y553" i="6"/>
  <c r="AA553" i="6" s="1"/>
  <c r="Y552" i="6"/>
  <c r="AA552" i="6" s="1"/>
  <c r="Y551" i="6"/>
  <c r="AA551" i="6" s="1"/>
  <c r="Y550" i="6"/>
  <c r="AA550" i="6" s="1"/>
  <c r="Y549" i="6"/>
  <c r="AA549" i="6" s="1"/>
  <c r="Y548" i="6"/>
  <c r="AA548" i="6" s="1"/>
  <c r="Y547" i="6"/>
  <c r="AA547" i="6" s="1"/>
  <c r="Y546" i="6"/>
  <c r="AA546" i="6" s="1"/>
  <c r="Y545" i="6"/>
  <c r="AA545" i="6" s="1"/>
  <c r="Y544" i="6"/>
  <c r="AA544" i="6" s="1"/>
  <c r="Y543" i="6"/>
  <c r="AA543" i="6" s="1"/>
  <c r="Y542" i="6"/>
  <c r="AA542" i="6" s="1"/>
  <c r="Y541" i="6"/>
  <c r="AA541" i="6" s="1"/>
  <c r="Y540" i="6"/>
  <c r="AA540" i="6" s="1"/>
  <c r="Y539" i="6"/>
  <c r="AA539" i="6" s="1"/>
  <c r="Y538" i="6"/>
  <c r="AA538" i="6" s="1"/>
  <c r="Y537" i="6"/>
  <c r="AA537" i="6" s="1"/>
  <c r="Y536" i="6"/>
  <c r="AA536" i="6" s="1"/>
  <c r="Y535" i="6"/>
  <c r="AA535" i="6" s="1"/>
  <c r="Y534" i="6"/>
  <c r="AA534" i="6" s="1"/>
  <c r="Y533" i="6"/>
  <c r="AA533" i="6" s="1"/>
  <c r="Y532" i="6"/>
  <c r="AA532" i="6" s="1"/>
  <c r="Y531" i="6"/>
  <c r="AA531" i="6" s="1"/>
  <c r="Y530" i="6"/>
  <c r="AA530" i="6" s="1"/>
  <c r="Y529" i="6"/>
  <c r="AA529" i="6" s="1"/>
  <c r="Y528" i="6"/>
  <c r="AA528" i="6" s="1"/>
  <c r="Y527" i="6"/>
  <c r="AA527" i="6" s="1"/>
  <c r="Y526" i="6"/>
  <c r="AA526" i="6" s="1"/>
  <c r="Y525" i="6"/>
  <c r="AA525" i="6" s="1"/>
  <c r="Y524" i="6"/>
  <c r="AA524" i="6" s="1"/>
  <c r="Y523" i="6"/>
  <c r="AA523" i="6" s="1"/>
  <c r="Y522" i="6"/>
  <c r="AA522" i="6" s="1"/>
  <c r="Y521" i="6"/>
  <c r="AA521" i="6" s="1"/>
  <c r="Y520" i="6"/>
  <c r="AA520" i="6" s="1"/>
  <c r="Y519" i="6"/>
  <c r="AA519" i="6" s="1"/>
  <c r="Y518" i="6"/>
  <c r="AA518" i="6" s="1"/>
  <c r="Y517" i="6"/>
  <c r="AA517" i="6" s="1"/>
  <c r="Y516" i="6"/>
  <c r="AA516" i="6" s="1"/>
  <c r="Y515" i="6"/>
  <c r="AA515" i="6" s="1"/>
  <c r="Y514" i="6"/>
  <c r="AA514" i="6" s="1"/>
  <c r="Y513" i="6"/>
  <c r="AA513" i="6" s="1"/>
  <c r="Y512" i="6"/>
  <c r="AA512" i="6" s="1"/>
  <c r="Y511" i="6"/>
  <c r="AA511" i="6" s="1"/>
  <c r="Y510" i="6"/>
  <c r="AA510" i="6" s="1"/>
  <c r="Y509" i="6"/>
  <c r="AA509" i="6" s="1"/>
  <c r="Y508" i="6"/>
  <c r="AA508" i="6" s="1"/>
  <c r="Y507" i="6"/>
  <c r="AA507" i="6" s="1"/>
  <c r="Y506" i="6"/>
  <c r="AA506" i="6" s="1"/>
  <c r="Y505" i="6"/>
  <c r="AA505" i="6" s="1"/>
  <c r="Y504" i="6"/>
  <c r="AA504" i="6" s="1"/>
  <c r="Y503" i="6"/>
  <c r="AA503" i="6" s="1"/>
  <c r="Y502" i="6"/>
  <c r="AA502" i="6" s="1"/>
  <c r="Y501" i="6"/>
  <c r="AA501" i="6" s="1"/>
  <c r="Y500" i="6"/>
  <c r="AA500" i="6" s="1"/>
  <c r="Y499" i="6"/>
  <c r="AA499" i="6" s="1"/>
  <c r="Y498" i="6"/>
  <c r="AA498" i="6" s="1"/>
  <c r="Y497" i="6"/>
  <c r="AA497" i="6" s="1"/>
  <c r="Y496" i="6"/>
  <c r="AA496" i="6" s="1"/>
  <c r="Y495" i="6"/>
  <c r="AA495" i="6" s="1"/>
  <c r="Y494" i="6"/>
  <c r="AA494" i="6" s="1"/>
  <c r="Y493" i="6"/>
  <c r="AA493" i="6" s="1"/>
  <c r="Y492" i="6"/>
  <c r="AA492" i="6" s="1"/>
  <c r="Y491" i="6"/>
  <c r="AA491" i="6" s="1"/>
  <c r="Y490" i="6"/>
  <c r="AA490" i="6" s="1"/>
  <c r="Y489" i="6"/>
  <c r="AA489" i="6" s="1"/>
  <c r="Y488" i="6"/>
  <c r="AA488" i="6" s="1"/>
  <c r="Y487" i="6"/>
  <c r="AA487" i="6" s="1"/>
  <c r="Y486" i="6"/>
  <c r="AA486" i="6" s="1"/>
  <c r="Y485" i="6"/>
  <c r="AA485" i="6" s="1"/>
  <c r="Y484" i="6"/>
  <c r="AA484" i="6" s="1"/>
  <c r="Y483" i="6"/>
  <c r="AA483" i="6" s="1"/>
  <c r="Y482" i="6"/>
  <c r="AA482" i="6" s="1"/>
  <c r="Y481" i="6"/>
  <c r="AA481" i="6" s="1"/>
  <c r="Y480" i="6"/>
  <c r="AA480" i="6" s="1"/>
  <c r="Y479" i="6"/>
  <c r="AA479" i="6" s="1"/>
  <c r="Y478" i="6"/>
  <c r="AA478" i="6" s="1"/>
  <c r="Y477" i="6"/>
  <c r="AA477" i="6" s="1"/>
  <c r="Y476" i="6"/>
  <c r="AA476" i="6" s="1"/>
  <c r="Y475" i="6"/>
  <c r="AA475" i="6" s="1"/>
  <c r="Y474" i="6"/>
  <c r="AA474" i="6" s="1"/>
  <c r="Y473" i="6"/>
  <c r="AA473" i="6" s="1"/>
  <c r="Y472" i="6"/>
  <c r="AA472" i="6" s="1"/>
  <c r="Y471" i="6"/>
  <c r="AA471" i="6" s="1"/>
  <c r="Y470" i="6"/>
  <c r="AA470" i="6" s="1"/>
  <c r="Y469" i="6"/>
  <c r="AA469" i="6" s="1"/>
  <c r="Y468" i="6"/>
  <c r="AA468" i="6" s="1"/>
  <c r="Y467" i="6"/>
  <c r="AA467" i="6" s="1"/>
  <c r="Y466" i="6"/>
  <c r="AA466" i="6" s="1"/>
  <c r="Y465" i="6"/>
  <c r="AA465" i="6" s="1"/>
  <c r="Y464" i="6"/>
  <c r="AA464" i="6" s="1"/>
  <c r="Y463" i="6"/>
  <c r="AA463" i="6" s="1"/>
  <c r="Y462" i="6"/>
  <c r="AA462" i="6" s="1"/>
  <c r="Y461" i="6"/>
  <c r="AA461" i="6" s="1"/>
  <c r="Y460" i="6"/>
  <c r="AA460" i="6" s="1"/>
  <c r="Y459" i="6"/>
  <c r="AA459" i="6" s="1"/>
  <c r="Y458" i="6"/>
  <c r="AA458" i="6" s="1"/>
  <c r="Y457" i="6"/>
  <c r="AA457" i="6" s="1"/>
  <c r="Y456" i="6"/>
  <c r="AA456" i="6" s="1"/>
  <c r="Y455" i="6"/>
  <c r="AA455" i="6" s="1"/>
  <c r="Y454" i="6"/>
  <c r="AA454" i="6" s="1"/>
  <c r="Y453" i="6"/>
  <c r="AA453" i="6" s="1"/>
  <c r="Y452" i="6"/>
  <c r="AA452" i="6" s="1"/>
  <c r="Y451" i="6"/>
  <c r="AA451" i="6" s="1"/>
  <c r="Y450" i="6"/>
  <c r="AA450" i="6" s="1"/>
  <c r="Y449" i="6"/>
  <c r="AA449" i="6" s="1"/>
  <c r="Y448" i="6"/>
  <c r="AA448" i="6" s="1"/>
  <c r="Y446" i="6"/>
  <c r="AA446" i="6" s="1"/>
  <c r="Y445" i="6"/>
  <c r="AA445" i="6" s="1"/>
  <c r="Y444" i="6"/>
  <c r="AA444" i="6" s="1"/>
  <c r="Y443" i="6"/>
  <c r="AA443" i="6" s="1"/>
  <c r="Y442" i="6"/>
  <c r="AA442" i="6" s="1"/>
  <c r="Y440" i="6"/>
  <c r="AA440" i="6" s="1"/>
  <c r="Y439" i="6"/>
  <c r="AA439" i="6" s="1"/>
  <c r="Y438" i="6"/>
  <c r="AA438" i="6" s="1"/>
  <c r="Y437" i="6"/>
  <c r="AA437" i="6" s="1"/>
  <c r="Y436" i="6"/>
  <c r="AA436" i="6" s="1"/>
  <c r="Y435" i="6"/>
  <c r="AA435" i="6" s="1"/>
  <c r="Y434" i="6"/>
  <c r="AA434" i="6" s="1"/>
  <c r="Y433" i="6"/>
  <c r="AA433" i="6" s="1"/>
  <c r="Y432" i="6"/>
  <c r="AA432" i="6" s="1"/>
  <c r="Y431" i="6"/>
  <c r="AA431" i="6" s="1"/>
  <c r="Y430" i="6"/>
  <c r="AA430" i="6" s="1"/>
  <c r="Y429" i="6"/>
  <c r="AA429" i="6" s="1"/>
  <c r="Y428" i="6"/>
  <c r="AA428" i="6" s="1"/>
  <c r="Y427" i="6"/>
  <c r="AA427" i="6" s="1"/>
  <c r="Y426" i="6"/>
  <c r="AA426" i="6" s="1"/>
  <c r="Y425" i="6"/>
  <c r="AA425" i="6" s="1"/>
  <c r="Y424" i="6"/>
  <c r="AA424" i="6" s="1"/>
  <c r="Y423" i="6"/>
  <c r="AA423" i="6" s="1"/>
  <c r="Y422" i="6"/>
  <c r="AA422" i="6" s="1"/>
  <c r="Y421" i="6"/>
  <c r="AA421" i="6" s="1"/>
  <c r="Y420" i="6"/>
  <c r="AA420" i="6" s="1"/>
  <c r="Y419" i="6"/>
  <c r="AA419" i="6" s="1"/>
  <c r="Y418" i="6"/>
  <c r="AA418" i="6" s="1"/>
  <c r="Y417" i="6"/>
  <c r="AA417" i="6" s="1"/>
  <c r="Y416" i="6"/>
  <c r="AA416" i="6" s="1"/>
  <c r="Y415" i="6"/>
  <c r="AA415" i="6" s="1"/>
  <c r="Y414" i="6"/>
  <c r="AA414" i="6" s="1"/>
  <c r="Y413" i="6"/>
  <c r="AA413" i="6" s="1"/>
  <c r="Y412" i="6"/>
  <c r="AA412" i="6" s="1"/>
  <c r="Y411" i="6"/>
  <c r="AA411" i="6" s="1"/>
  <c r="Y410" i="6"/>
  <c r="AA410" i="6" s="1"/>
  <c r="Y409" i="6"/>
  <c r="AA409" i="6" s="1"/>
  <c r="Y408" i="6"/>
  <c r="AA408" i="6" s="1"/>
  <c r="Y407" i="6"/>
  <c r="AA407" i="6" s="1"/>
  <c r="Y406" i="6"/>
  <c r="AA406" i="6" s="1"/>
  <c r="Y405" i="6"/>
  <c r="AA405" i="6" s="1"/>
  <c r="Y404" i="6"/>
  <c r="AA404" i="6" s="1"/>
  <c r="Y403" i="6"/>
  <c r="AA403" i="6" s="1"/>
  <c r="Y402" i="6"/>
  <c r="AA402" i="6" s="1"/>
  <c r="Y401" i="6"/>
  <c r="AA401" i="6" s="1"/>
  <c r="Y400" i="6"/>
  <c r="AA400" i="6" s="1"/>
  <c r="Y399" i="6"/>
  <c r="AA399" i="6" s="1"/>
  <c r="Y398" i="6"/>
  <c r="AA398" i="6" s="1"/>
  <c r="Y397" i="6"/>
  <c r="AA397" i="6" s="1"/>
  <c r="Y396" i="6"/>
  <c r="AA396" i="6" s="1"/>
  <c r="Y395" i="6"/>
  <c r="AA395" i="6" s="1"/>
  <c r="Y394" i="6"/>
  <c r="AA394" i="6" s="1"/>
  <c r="Y393" i="6"/>
  <c r="AA393" i="6" s="1"/>
  <c r="Y392" i="6"/>
  <c r="AA392" i="6" s="1"/>
  <c r="Y391" i="6"/>
  <c r="AA391" i="6" s="1"/>
  <c r="Y390" i="6"/>
  <c r="AA390" i="6" s="1"/>
  <c r="Y389" i="6"/>
  <c r="AA389" i="6" s="1"/>
  <c r="Y388" i="6"/>
  <c r="AA388" i="6" s="1"/>
  <c r="Y387" i="6"/>
  <c r="AA387" i="6" s="1"/>
  <c r="Y386" i="6"/>
  <c r="AA386" i="6" s="1"/>
  <c r="Y385" i="6"/>
  <c r="AA385" i="6" s="1"/>
  <c r="Y384" i="6"/>
  <c r="AA384" i="6" s="1"/>
  <c r="Y383" i="6"/>
  <c r="AA383" i="6" s="1"/>
  <c r="Y382" i="6"/>
  <c r="AA382" i="6" s="1"/>
  <c r="Y381" i="6"/>
  <c r="AA381" i="6" s="1"/>
  <c r="Y380" i="6"/>
  <c r="AA380" i="6" s="1"/>
  <c r="Y379" i="6"/>
  <c r="AA379" i="6" s="1"/>
  <c r="Y378" i="6"/>
  <c r="AA378" i="6" s="1"/>
  <c r="Y377" i="6"/>
  <c r="AA377" i="6" s="1"/>
  <c r="Y376" i="6"/>
  <c r="AA376" i="6" s="1"/>
  <c r="Y375" i="6"/>
  <c r="AA375" i="6" s="1"/>
  <c r="Y374" i="6"/>
  <c r="AA374" i="6" s="1"/>
  <c r="Y373" i="6"/>
  <c r="AA373" i="6" s="1"/>
  <c r="Y372" i="6"/>
  <c r="AA372" i="6" s="1"/>
  <c r="Y371" i="6"/>
  <c r="AA371" i="6" s="1"/>
  <c r="Y370" i="6"/>
  <c r="AA370" i="6" s="1"/>
  <c r="Y369" i="6"/>
  <c r="AA369" i="6" s="1"/>
  <c r="Y368" i="6"/>
  <c r="AA368" i="6" s="1"/>
  <c r="Y367" i="6"/>
  <c r="AA367" i="6" s="1"/>
  <c r="Y366" i="6"/>
  <c r="AA366" i="6" s="1"/>
  <c r="Y365" i="6"/>
  <c r="AA365" i="6" s="1"/>
  <c r="Y364" i="6"/>
  <c r="AA364" i="6" s="1"/>
  <c r="Y363" i="6"/>
  <c r="AA363" i="6" s="1"/>
  <c r="Y362" i="6"/>
  <c r="AA362" i="6" s="1"/>
  <c r="Y361" i="6"/>
  <c r="AA361" i="6" s="1"/>
  <c r="Y360" i="6"/>
  <c r="AA360" i="6" s="1"/>
  <c r="Y359" i="6"/>
  <c r="AA359" i="6" s="1"/>
  <c r="Y358" i="6"/>
  <c r="AA358" i="6" s="1"/>
  <c r="Y357" i="6"/>
  <c r="AA357" i="6" s="1"/>
  <c r="Y356" i="6"/>
  <c r="AA356" i="6" s="1"/>
  <c r="Y355" i="6"/>
  <c r="AA355" i="6" s="1"/>
  <c r="Y354" i="6"/>
  <c r="AA354" i="6" s="1"/>
  <c r="Y353" i="6"/>
  <c r="AA353" i="6" s="1"/>
  <c r="Y352" i="6"/>
  <c r="AA352" i="6" s="1"/>
  <c r="Y351" i="6"/>
  <c r="AA351" i="6" s="1"/>
  <c r="Y350" i="6"/>
  <c r="AA350" i="6" s="1"/>
  <c r="Y349" i="6"/>
  <c r="AA349" i="6" s="1"/>
  <c r="Y348" i="6"/>
  <c r="AA348" i="6" s="1"/>
  <c r="Y347" i="6"/>
  <c r="AA347" i="6" s="1"/>
  <c r="Y346" i="6"/>
  <c r="AA346" i="6" s="1"/>
  <c r="Y345" i="6"/>
  <c r="AA345" i="6" s="1"/>
  <c r="Y342" i="6"/>
  <c r="Y341" i="6"/>
  <c r="AA341" i="6" s="1"/>
  <c r="Y340" i="6"/>
  <c r="AA340" i="6" s="1"/>
  <c r="Y339" i="6"/>
  <c r="AA339" i="6" s="1"/>
  <c r="Y338" i="6"/>
  <c r="AA338" i="6" s="1"/>
  <c r="Y337" i="6"/>
  <c r="AA337" i="6" s="1"/>
  <c r="Y336" i="6"/>
  <c r="AA336" i="6" s="1"/>
  <c r="Y335" i="6"/>
  <c r="AA335" i="6" s="1"/>
  <c r="Y334" i="6"/>
  <c r="AA334" i="6" s="1"/>
  <c r="Y333" i="6"/>
  <c r="AA333" i="6" s="1"/>
  <c r="Y332" i="6"/>
  <c r="AA332" i="6" s="1"/>
  <c r="Y331" i="6"/>
  <c r="AA331" i="6" s="1"/>
  <c r="Y330" i="6"/>
  <c r="AA330" i="6" s="1"/>
  <c r="Y329" i="6"/>
  <c r="AA329" i="6" s="1"/>
  <c r="Y328" i="6"/>
  <c r="AA328" i="6" s="1"/>
  <c r="Y327" i="6"/>
  <c r="AA327" i="6" s="1"/>
  <c r="Y326" i="6"/>
  <c r="AA326" i="6" s="1"/>
  <c r="Y325" i="6"/>
  <c r="AA325" i="6" s="1"/>
  <c r="Y324" i="6"/>
  <c r="AA324" i="6" s="1"/>
  <c r="Y323" i="6"/>
  <c r="AA323" i="6" s="1"/>
  <c r="Y322" i="6"/>
  <c r="AA322" i="6" s="1"/>
  <c r="Y321" i="6"/>
  <c r="AA321" i="6" s="1"/>
  <c r="Y320" i="6"/>
  <c r="AA320" i="6" s="1"/>
  <c r="Y319" i="6"/>
  <c r="AA319" i="6" s="1"/>
  <c r="Y318" i="6"/>
  <c r="AA318" i="6" s="1"/>
  <c r="Y317" i="6"/>
  <c r="AA317" i="6" s="1"/>
  <c r="Y316" i="6"/>
  <c r="AA316" i="6" s="1"/>
  <c r="Y315" i="6"/>
  <c r="AA315" i="6" s="1"/>
  <c r="Y314" i="6"/>
  <c r="AA314" i="6" s="1"/>
  <c r="Y313" i="6"/>
  <c r="AA313" i="6" s="1"/>
  <c r="Y312" i="6"/>
  <c r="AA312" i="6" s="1"/>
  <c r="Y311" i="6"/>
  <c r="AA311" i="6" s="1"/>
  <c r="Y310" i="6"/>
  <c r="AA310" i="6" s="1"/>
  <c r="Y309" i="6"/>
  <c r="AA309" i="6" s="1"/>
  <c r="Y308" i="6"/>
  <c r="AA308" i="6" s="1"/>
  <c r="Y307" i="6"/>
  <c r="AA307" i="6" s="1"/>
  <c r="Y306" i="6"/>
  <c r="Y305" i="6"/>
  <c r="AA305" i="6" s="1"/>
  <c r="Y304" i="6"/>
  <c r="AA304" i="6" s="1"/>
  <c r="Y303" i="6"/>
  <c r="AA303" i="6" s="1"/>
  <c r="Y302" i="6"/>
  <c r="AA302" i="6" s="1"/>
  <c r="Y301" i="6"/>
  <c r="AA301" i="6" s="1"/>
  <c r="Y300" i="6"/>
  <c r="AA300" i="6" s="1"/>
  <c r="Y299" i="6"/>
  <c r="AA299" i="6" s="1"/>
  <c r="Y298" i="6"/>
  <c r="AA298" i="6" s="1"/>
  <c r="Y297" i="6"/>
  <c r="AA297" i="6" s="1"/>
  <c r="Y296" i="6"/>
  <c r="AA296" i="6" s="1"/>
  <c r="Y295" i="6"/>
  <c r="AA295" i="6" s="1"/>
  <c r="Y294" i="6"/>
  <c r="AA294" i="6" s="1"/>
  <c r="Y293" i="6"/>
  <c r="AA293" i="6" s="1"/>
  <c r="Y292" i="6"/>
  <c r="AA292" i="6" s="1"/>
  <c r="Y291" i="6"/>
  <c r="AA291" i="6" s="1"/>
  <c r="Y290" i="6"/>
  <c r="AA290" i="6" s="1"/>
  <c r="Y289" i="6"/>
  <c r="AA289" i="6" s="1"/>
  <c r="Y288" i="6"/>
  <c r="AA288" i="6" s="1"/>
  <c r="Y287" i="6"/>
  <c r="AA287" i="6" s="1"/>
  <c r="Y286" i="6"/>
  <c r="AA286" i="6" s="1"/>
  <c r="Y285" i="6"/>
  <c r="AA285" i="6" s="1"/>
  <c r="Y284" i="6"/>
  <c r="AA284" i="6" s="1"/>
  <c r="Y283" i="6"/>
  <c r="AA283" i="6" s="1"/>
  <c r="Y282" i="6"/>
  <c r="AA282" i="6" s="1"/>
  <c r="Y281" i="6"/>
  <c r="AA281" i="6" s="1"/>
  <c r="Y280" i="6"/>
  <c r="AA280" i="6" s="1"/>
  <c r="Y279" i="6"/>
  <c r="AA279" i="6" s="1"/>
  <c r="Y278" i="6"/>
  <c r="AA278" i="6" s="1"/>
  <c r="Y277" i="6"/>
  <c r="AA277" i="6" s="1"/>
  <c r="Y276" i="6"/>
  <c r="AA276" i="6" s="1"/>
  <c r="Y275" i="6"/>
  <c r="AA275" i="6" s="1"/>
  <c r="Y274" i="6"/>
  <c r="AA274" i="6" s="1"/>
  <c r="Y273" i="6"/>
  <c r="AA273" i="6" s="1"/>
  <c r="Y272" i="6"/>
  <c r="AA272" i="6" s="1"/>
  <c r="Y271" i="6"/>
  <c r="AA271" i="6" s="1"/>
  <c r="Y270" i="6"/>
  <c r="Y269" i="6"/>
  <c r="AA269" i="6" s="1"/>
  <c r="Y268" i="6"/>
  <c r="AA268" i="6" s="1"/>
  <c r="Y267" i="6"/>
  <c r="AA267" i="6" s="1"/>
  <c r="Y266" i="6"/>
  <c r="AA266" i="6" s="1"/>
  <c r="Y265" i="6"/>
  <c r="AA265" i="6" s="1"/>
  <c r="Y264" i="6"/>
  <c r="AA264" i="6" s="1"/>
  <c r="Y263" i="6"/>
  <c r="AA263" i="6" s="1"/>
  <c r="Y262" i="6"/>
  <c r="AA262" i="6" s="1"/>
  <c r="Y261" i="6"/>
  <c r="AA261" i="6" s="1"/>
  <c r="Y260" i="6"/>
  <c r="AA260" i="6" s="1"/>
  <c r="Y259" i="6"/>
  <c r="AA259" i="6" s="1"/>
  <c r="Y258" i="6"/>
  <c r="AA258" i="6" s="1"/>
  <c r="Y257" i="6"/>
  <c r="AA257" i="6" s="1"/>
  <c r="Y256" i="6"/>
  <c r="AA256" i="6" s="1"/>
  <c r="Y255" i="6"/>
  <c r="AA255" i="6" s="1"/>
  <c r="Y254" i="6"/>
  <c r="AA254" i="6" s="1"/>
  <c r="Y253" i="6"/>
  <c r="AA253" i="6" s="1"/>
  <c r="Y252" i="6"/>
  <c r="AA252" i="6" s="1"/>
  <c r="Y251" i="6"/>
  <c r="AA251" i="6" s="1"/>
  <c r="Y250" i="6"/>
  <c r="AA250" i="6" s="1"/>
  <c r="Y249" i="6"/>
  <c r="AA249" i="6" s="1"/>
  <c r="Y248" i="6"/>
  <c r="AA248" i="6" s="1"/>
  <c r="Y247" i="6"/>
  <c r="AA247" i="6" s="1"/>
  <c r="Y246" i="6"/>
  <c r="AA246" i="6" s="1"/>
  <c r="Y245" i="6"/>
  <c r="AA245" i="6" s="1"/>
  <c r="Y244" i="6"/>
  <c r="AA244" i="6" s="1"/>
  <c r="Y243" i="6"/>
  <c r="AA243" i="6" s="1"/>
  <c r="Y242" i="6"/>
  <c r="AA242" i="6" s="1"/>
  <c r="Y241" i="6"/>
  <c r="AA241" i="6" s="1"/>
  <c r="Y240" i="6"/>
  <c r="AA240" i="6" s="1"/>
  <c r="Y239" i="6"/>
  <c r="AA239" i="6" s="1"/>
  <c r="Y238" i="6"/>
  <c r="AA238" i="6" s="1"/>
  <c r="Y237" i="6"/>
  <c r="AA237" i="6" s="1"/>
  <c r="Y236" i="6"/>
  <c r="AA236" i="6" s="1"/>
  <c r="Y235" i="6"/>
  <c r="AA235" i="6" s="1"/>
  <c r="Y234" i="6"/>
  <c r="AA234" i="6" s="1"/>
  <c r="Y233" i="6"/>
  <c r="Y232" i="6"/>
  <c r="AA232" i="6" s="1"/>
  <c r="Y231" i="6"/>
  <c r="AA231" i="6" s="1"/>
  <c r="Y230" i="6"/>
  <c r="AA230" i="6" s="1"/>
  <c r="Y229" i="6"/>
  <c r="AA229" i="6" s="1"/>
  <c r="Y228" i="6"/>
  <c r="AA228" i="6" s="1"/>
  <c r="Y227" i="6"/>
  <c r="AA227" i="6" s="1"/>
  <c r="Y226" i="6"/>
  <c r="AA226" i="6" s="1"/>
  <c r="Y225" i="6"/>
  <c r="AA225" i="6" s="1"/>
  <c r="Y220" i="6"/>
  <c r="Y219" i="6"/>
  <c r="AA219" i="6" s="1"/>
  <c r="Y216" i="6"/>
  <c r="AA216" i="6" s="1"/>
  <c r="Y215" i="6"/>
  <c r="AA215" i="6" s="1"/>
  <c r="Y214" i="6"/>
  <c r="Y213" i="6"/>
  <c r="Y212" i="6"/>
  <c r="Y211" i="6"/>
  <c r="AA211" i="6" s="1"/>
  <c r="Y210" i="6"/>
  <c r="Y204" i="6"/>
  <c r="AA204" i="6" s="1"/>
  <c r="Y203" i="6"/>
  <c r="AA203" i="6" s="1"/>
  <c r="Y202" i="6"/>
  <c r="AA202" i="6" s="1"/>
  <c r="Y201" i="6"/>
  <c r="AA201" i="6" s="1"/>
  <c r="Y200" i="6"/>
  <c r="AA200" i="6" s="1"/>
  <c r="Y199" i="6"/>
  <c r="AA199" i="6" s="1"/>
  <c r="Y190" i="6"/>
  <c r="AA190" i="6" s="1"/>
  <c r="Y189" i="6"/>
  <c r="AA189" i="6" s="1"/>
  <c r="Y188" i="6"/>
  <c r="AA188" i="6" s="1"/>
  <c r="Y187" i="6"/>
  <c r="AA187" i="6" s="1"/>
  <c r="Y186" i="6"/>
  <c r="AA186" i="6" s="1"/>
  <c r="Y185" i="6"/>
  <c r="AA185" i="6" s="1"/>
  <c r="Y184" i="6"/>
  <c r="AA184" i="6" s="1"/>
  <c r="Y183" i="6"/>
  <c r="AA183" i="6" s="1"/>
  <c r="Y182" i="6"/>
  <c r="AA182" i="6" s="1"/>
  <c r="Y181" i="6"/>
  <c r="AA181" i="6" s="1"/>
  <c r="Y180" i="6"/>
  <c r="AA180" i="6" s="1"/>
  <c r="Y179" i="6"/>
  <c r="AA179" i="6" s="1"/>
  <c r="Y178" i="6"/>
  <c r="AA178" i="6" s="1"/>
  <c r="Y177" i="6"/>
  <c r="AA177" i="6" s="1"/>
  <c r="Y176" i="6"/>
  <c r="AA176" i="6" s="1"/>
  <c r="Y175" i="6"/>
  <c r="AA175" i="6" s="1"/>
  <c r="Y174" i="6"/>
  <c r="AA174" i="6" s="1"/>
  <c r="Y173" i="6"/>
  <c r="Y172" i="6"/>
  <c r="AA172" i="6" s="1"/>
  <c r="Y171" i="6"/>
  <c r="AA171" i="6" s="1"/>
  <c r="Y170" i="6"/>
  <c r="AA170" i="6" s="1"/>
  <c r="Y169" i="6"/>
  <c r="AA169" i="6" s="1"/>
  <c r="Y168" i="6"/>
  <c r="AA168" i="6" s="1"/>
  <c r="Y167" i="6"/>
  <c r="AA167" i="6" s="1"/>
  <c r="Y166" i="6"/>
  <c r="AA166" i="6" s="1"/>
  <c r="Y165" i="6"/>
  <c r="AA165" i="6" s="1"/>
  <c r="Y164" i="6"/>
  <c r="AA164" i="6" s="1"/>
  <c r="Y163" i="6"/>
  <c r="AA163" i="6" s="1"/>
  <c r="Y162" i="6"/>
  <c r="AA162" i="6" s="1"/>
  <c r="Y161" i="6"/>
  <c r="AA161" i="6" s="1"/>
  <c r="Y160" i="6"/>
  <c r="AA160" i="6" s="1"/>
  <c r="Y159" i="6"/>
  <c r="AA159" i="6" s="1"/>
  <c r="Y158" i="6"/>
  <c r="Y157" i="6"/>
  <c r="AA157" i="6" s="1"/>
  <c r="Y156" i="6"/>
  <c r="AA156" i="6" s="1"/>
  <c r="Y155" i="6"/>
  <c r="AA155" i="6" s="1"/>
  <c r="Y154" i="6"/>
  <c r="AA154" i="6" s="1"/>
  <c r="Y153" i="6"/>
  <c r="AA153" i="6" s="1"/>
  <c r="Y152" i="6"/>
  <c r="AA152" i="6" s="1"/>
  <c r="Y151" i="6"/>
  <c r="AA151" i="6" s="1"/>
  <c r="Y150" i="6"/>
  <c r="AA150" i="6" s="1"/>
  <c r="Y149" i="6"/>
  <c r="AA149" i="6" s="1"/>
  <c r="Y148" i="6"/>
  <c r="AA148" i="6" s="1"/>
  <c r="Y147" i="6"/>
  <c r="AA147" i="6" s="1"/>
  <c r="Y146" i="6"/>
  <c r="AA146" i="6" s="1"/>
  <c r="Y145" i="6"/>
  <c r="AA145" i="6" s="1"/>
  <c r="Y144" i="6"/>
  <c r="AA144" i="6" s="1"/>
  <c r="Y143" i="6"/>
  <c r="AA143" i="6" s="1"/>
  <c r="Y142" i="6"/>
  <c r="AA142" i="6" s="1"/>
  <c r="Y141" i="6"/>
  <c r="AA141" i="6" s="1"/>
  <c r="Y140" i="6"/>
  <c r="AA140" i="6" s="1"/>
  <c r="Y139" i="6"/>
  <c r="AA139" i="6" s="1"/>
  <c r="Y138" i="6"/>
  <c r="AA138" i="6" s="1"/>
  <c r="Y137" i="6"/>
  <c r="AA137" i="6" s="1"/>
  <c r="Y136" i="6"/>
  <c r="Y135" i="6"/>
  <c r="AA135" i="6" s="1"/>
  <c r="Y134" i="6"/>
  <c r="AA134" i="6" s="1"/>
  <c r="Y133" i="6"/>
  <c r="AA133" i="6" s="1"/>
  <c r="Y132" i="6"/>
  <c r="AA132" i="6" s="1"/>
  <c r="Y131" i="6"/>
  <c r="AA131" i="6" s="1"/>
  <c r="Y130" i="6"/>
  <c r="AA130" i="6" s="1"/>
  <c r="Y129" i="6"/>
  <c r="AA129" i="6" s="1"/>
  <c r="Y128" i="6"/>
  <c r="AA128" i="6" s="1"/>
  <c r="Y127" i="6"/>
  <c r="AA127" i="6" s="1"/>
  <c r="Y126" i="6"/>
  <c r="AA126" i="6" s="1"/>
  <c r="Y125" i="6"/>
  <c r="AA125" i="6" s="1"/>
  <c r="Y124" i="6"/>
  <c r="AA124" i="6" s="1"/>
  <c r="Y123" i="6"/>
  <c r="AA123" i="6" s="1"/>
  <c r="Y122" i="6"/>
  <c r="AA122" i="6" s="1"/>
  <c r="Y121" i="6"/>
  <c r="AA121" i="6" s="1"/>
  <c r="Y120" i="6"/>
  <c r="AA120" i="6" s="1"/>
  <c r="Y119" i="6"/>
  <c r="AA119" i="6" s="1"/>
  <c r="Y118" i="6"/>
  <c r="AA118" i="6" s="1"/>
  <c r="Y117" i="6"/>
  <c r="AA117" i="6" s="1"/>
  <c r="Y116" i="6"/>
  <c r="AA116" i="6" s="1"/>
  <c r="Y115" i="6"/>
  <c r="AA115" i="6" s="1"/>
  <c r="Y114" i="6"/>
  <c r="AA114" i="6" s="1"/>
  <c r="Y113" i="6"/>
  <c r="AA113" i="6" s="1"/>
  <c r="Y112" i="6"/>
  <c r="AA112" i="6" s="1"/>
  <c r="Y111" i="6"/>
  <c r="AA111" i="6" s="1"/>
  <c r="Y110" i="6"/>
  <c r="AA110" i="6" s="1"/>
  <c r="Y109" i="6"/>
  <c r="AA109" i="6" s="1"/>
  <c r="Y108" i="6"/>
  <c r="AA108" i="6" s="1"/>
  <c r="Y107" i="6"/>
  <c r="AA107" i="6" s="1"/>
  <c r="Y106" i="6"/>
  <c r="AA106" i="6" s="1"/>
  <c r="Y105" i="6"/>
  <c r="AA105" i="6" s="1"/>
  <c r="Y104" i="6"/>
  <c r="AA104" i="6" s="1"/>
  <c r="Y103" i="6"/>
  <c r="AA103" i="6" s="1"/>
  <c r="Y102" i="6"/>
  <c r="AA102" i="6" s="1"/>
  <c r="Y101" i="6"/>
  <c r="AA101" i="6" s="1"/>
  <c r="Y100" i="6"/>
  <c r="Y99" i="6"/>
  <c r="AA99" i="6" s="1"/>
  <c r="Y98" i="6"/>
  <c r="AA98" i="6" s="1"/>
  <c r="Y97" i="6"/>
  <c r="AA97" i="6" s="1"/>
  <c r="Y96" i="6"/>
  <c r="AA96" i="6" s="1"/>
  <c r="Y95" i="6"/>
  <c r="AA95" i="6" s="1"/>
  <c r="Y94" i="6"/>
  <c r="AA94" i="6" s="1"/>
  <c r="Y93" i="6"/>
  <c r="AA93" i="6" s="1"/>
  <c r="Y92" i="6"/>
  <c r="AA92" i="6" s="1"/>
  <c r="Y91" i="6"/>
  <c r="AA91" i="6" s="1"/>
  <c r="Y90" i="6"/>
  <c r="AA90" i="6" s="1"/>
  <c r="Y89" i="6"/>
  <c r="AA89" i="6" s="1"/>
  <c r="Y88" i="6"/>
  <c r="AA88" i="6" s="1"/>
  <c r="Y87" i="6"/>
  <c r="AA87" i="6" s="1"/>
  <c r="Y86" i="6"/>
  <c r="AA86" i="6" s="1"/>
  <c r="Y85" i="6"/>
  <c r="AA85" i="6" s="1"/>
  <c r="Y84" i="6"/>
  <c r="AA84" i="6" s="1"/>
  <c r="Y83" i="6"/>
  <c r="AA83" i="6" s="1"/>
  <c r="Y82" i="6"/>
  <c r="AA82" i="6" s="1"/>
  <c r="Y81" i="6"/>
  <c r="AA81" i="6" s="1"/>
  <c r="Y80" i="6"/>
  <c r="AA80" i="6" s="1"/>
  <c r="Y79" i="6"/>
  <c r="AA79" i="6" s="1"/>
  <c r="Y78" i="6"/>
  <c r="Y77" i="6"/>
  <c r="AA77" i="6" s="1"/>
  <c r="Y76" i="6"/>
  <c r="AA76" i="6" s="1"/>
  <c r="Y75" i="6"/>
  <c r="AA75" i="6" s="1"/>
  <c r="Y74" i="6"/>
  <c r="AA74" i="6" s="1"/>
  <c r="Y73" i="6"/>
  <c r="AA73" i="6" s="1"/>
  <c r="Y72" i="6"/>
  <c r="Y71" i="6"/>
  <c r="AA71" i="6" s="1"/>
  <c r="Y70" i="6"/>
  <c r="AA70" i="6" s="1"/>
  <c r="Y69" i="6"/>
  <c r="AA69" i="6" s="1"/>
  <c r="Y68" i="6"/>
  <c r="AA68" i="6" s="1"/>
  <c r="Y67" i="6"/>
  <c r="AA67" i="6" s="1"/>
  <c r="Y66" i="6"/>
  <c r="Y65" i="6"/>
  <c r="AA65" i="6" s="1"/>
  <c r="Y64" i="6"/>
  <c r="AA64" i="6" s="1"/>
  <c r="Y63" i="6"/>
  <c r="AA63" i="6" s="1"/>
  <c r="Y62" i="6"/>
  <c r="AA62" i="6" s="1"/>
  <c r="Y61" i="6"/>
  <c r="AA61" i="6" s="1"/>
  <c r="Y60" i="6"/>
  <c r="Y59" i="6"/>
  <c r="AA59" i="6" s="1"/>
  <c r="Y58" i="6"/>
  <c r="AA58" i="6" s="1"/>
  <c r="Y57" i="6"/>
  <c r="AA57" i="6" s="1"/>
  <c r="Y56" i="6"/>
  <c r="AA56" i="6" s="1"/>
  <c r="Y55" i="6"/>
  <c r="AA55" i="6" s="1"/>
  <c r="Y54" i="6"/>
  <c r="Y53" i="6"/>
  <c r="AA53" i="6" s="1"/>
  <c r="Y52" i="6"/>
  <c r="AA52" i="6" s="1"/>
  <c r="Y51" i="6"/>
  <c r="AA51" i="6" s="1"/>
  <c r="Y50" i="6"/>
  <c r="AA50" i="6" s="1"/>
  <c r="Y49" i="6"/>
  <c r="AA49" i="6" s="1"/>
  <c r="Y48" i="6"/>
  <c r="Y47" i="6"/>
  <c r="AA47" i="6" s="1"/>
  <c r="Y46" i="6"/>
  <c r="AA46" i="6" s="1"/>
  <c r="Y45" i="6"/>
  <c r="AA45" i="6" s="1"/>
  <c r="Y44" i="6"/>
  <c r="AA44" i="6" s="1"/>
  <c r="Y43" i="6"/>
  <c r="AA43" i="6" s="1"/>
  <c r="Y42" i="6"/>
  <c r="Y41" i="6"/>
  <c r="AA41" i="6" s="1"/>
  <c r="Y40" i="6"/>
  <c r="AA40" i="6" s="1"/>
  <c r="Y39" i="6"/>
  <c r="AA39" i="6" s="1"/>
  <c r="Y38" i="6"/>
  <c r="AA38" i="6" s="1"/>
  <c r="Y37" i="6"/>
  <c r="AA37" i="6" s="1"/>
  <c r="Y36" i="6"/>
  <c r="Y35" i="6"/>
  <c r="AA35" i="6" s="1"/>
  <c r="Y34" i="6"/>
  <c r="AA34" i="6" s="1"/>
  <c r="Y33" i="6"/>
  <c r="AA33" i="6" s="1"/>
  <c r="Y32" i="6"/>
  <c r="AA32" i="6" s="1"/>
  <c r="Y31" i="6"/>
  <c r="AA31" i="6" s="1"/>
  <c r="Y30" i="6"/>
  <c r="Y29" i="6"/>
  <c r="AA29" i="6" s="1"/>
  <c r="Y28" i="6"/>
  <c r="AA28" i="6" s="1"/>
  <c r="Y27" i="6"/>
  <c r="V548" i="6"/>
  <c r="V529" i="6"/>
  <c r="V494" i="6"/>
  <c r="V493" i="6"/>
  <c r="V467" i="6"/>
  <c r="V454" i="6"/>
  <c r="V453" i="6"/>
  <c r="V452" i="6"/>
  <c r="V444" i="6"/>
  <c r="V443" i="6"/>
  <c r="V442" i="6"/>
  <c r="V432" i="6"/>
  <c r="V431" i="6"/>
  <c r="V430" i="6"/>
  <c r="V423" i="6"/>
  <c r="V422" i="6"/>
  <c r="V421" i="6"/>
  <c r="V420" i="6"/>
  <c r="V404" i="6"/>
  <c r="V403" i="6"/>
  <c r="V390" i="6"/>
  <c r="V389" i="6"/>
  <c r="V386" i="6"/>
  <c r="V385" i="6"/>
  <c r="V357" i="6"/>
  <c r="V356" i="6"/>
  <c r="V353" i="6"/>
  <c r="V352" i="6"/>
  <c r="V282" i="6"/>
  <c r="V281" i="6"/>
  <c r="V280" i="6"/>
  <c r="V279" i="6"/>
  <c r="V278" i="6"/>
  <c r="V277" i="6"/>
  <c r="V276" i="6"/>
  <c r="V275" i="6"/>
  <c r="V216" i="6"/>
  <c r="V215" i="6"/>
  <c r="V214" i="6"/>
  <c r="V204" i="6"/>
  <c r="V140" i="6"/>
  <c r="V139" i="6"/>
  <c r="V115" i="6"/>
  <c r="X343" i="6" l="1"/>
  <c r="AA210" i="6"/>
  <c r="AA158" i="6"/>
  <c r="Z27" i="6"/>
  <c r="Y343" i="6"/>
  <c r="AA343" i="6" s="1"/>
  <c r="W26" i="6"/>
  <c r="V26" i="6" s="1"/>
  <c r="Z26" i="6" l="1"/>
  <c r="Z24" i="6"/>
  <c r="AA27" i="6"/>
  <c r="I492" i="6"/>
  <c r="K492" i="6" s="1"/>
  <c r="N492" i="6" s="1"/>
  <c r="Q492" i="6" s="1"/>
  <c r="S492" i="6" s="1"/>
  <c r="U492" i="6" s="1"/>
  <c r="V492" i="6" s="1"/>
  <c r="W447" i="6" l="1"/>
  <c r="Y447" i="6" s="1"/>
  <c r="AA447" i="6" s="1"/>
  <c r="I387" i="6"/>
  <c r="K387" i="6" s="1"/>
  <c r="N387" i="6" s="1"/>
  <c r="Q387" i="6" s="1"/>
  <c r="S387" i="6" s="1"/>
  <c r="U387" i="6" s="1"/>
  <c r="V387" i="6" s="1"/>
  <c r="I367" i="6"/>
  <c r="K367" i="6" s="1"/>
  <c r="N367" i="6" s="1"/>
  <c r="Q367" i="6" s="1"/>
  <c r="S367" i="6" s="1"/>
  <c r="U367" i="6" s="1"/>
  <c r="V367" i="6" s="1"/>
  <c r="S239" i="6"/>
  <c r="U239" i="6" s="1"/>
  <c r="V239" i="6" s="1"/>
  <c r="S238" i="6"/>
  <c r="U238" i="6" s="1"/>
  <c r="V238" i="6" s="1"/>
  <c r="X26" i="6"/>
  <c r="Y26" i="6" s="1"/>
  <c r="AA26" i="6" s="1"/>
  <c r="U446" i="6"/>
  <c r="V446" i="6" s="1"/>
  <c r="U445" i="6"/>
  <c r="V445" i="6" s="1"/>
  <c r="U406" i="6"/>
  <c r="V406" i="6" s="1"/>
  <c r="U405" i="6"/>
  <c r="V405" i="6" s="1"/>
  <c r="U339" i="6"/>
  <c r="V339" i="6" s="1"/>
  <c r="U338" i="6"/>
  <c r="V338" i="6" s="1"/>
  <c r="U337" i="6"/>
  <c r="V337" i="6" s="1"/>
  <c r="U336" i="6"/>
  <c r="V336" i="6" s="1"/>
  <c r="U335" i="6"/>
  <c r="V335" i="6" s="1"/>
  <c r="U334" i="6"/>
  <c r="V334" i="6" s="1"/>
  <c r="U333" i="6"/>
  <c r="V333" i="6" s="1"/>
  <c r="U332" i="6"/>
  <c r="V332" i="6" s="1"/>
  <c r="U331" i="6"/>
  <c r="V331" i="6" s="1"/>
  <c r="U330" i="6"/>
  <c r="V330" i="6" s="1"/>
  <c r="U314" i="6"/>
  <c r="V314" i="6" s="1"/>
  <c r="U313" i="6"/>
  <c r="V313" i="6" s="1"/>
  <c r="U312" i="6"/>
  <c r="V312" i="6" s="1"/>
  <c r="U311" i="6"/>
  <c r="V311" i="6" s="1"/>
  <c r="U310" i="6"/>
  <c r="V310" i="6" s="1"/>
  <c r="U309" i="6"/>
  <c r="V309" i="6" s="1"/>
  <c r="S241" i="6"/>
  <c r="U241" i="6" s="1"/>
  <c r="V241" i="6" s="1"/>
  <c r="S240" i="6"/>
  <c r="U240" i="6" s="1"/>
  <c r="V240" i="6" s="1"/>
  <c r="S408" i="6"/>
  <c r="U408" i="6" s="1"/>
  <c r="V408" i="6" s="1"/>
  <c r="S407" i="6"/>
  <c r="U407" i="6" s="1"/>
  <c r="V407" i="6" s="1"/>
  <c r="P28" i="6"/>
  <c r="Q533" i="6"/>
  <c r="S533" i="6" s="1"/>
  <c r="U533" i="6" s="1"/>
  <c r="V533" i="6" s="1"/>
  <c r="Q244" i="6"/>
  <c r="S244" i="6" s="1"/>
  <c r="U244" i="6" s="1"/>
  <c r="V244" i="6" s="1"/>
  <c r="Q243" i="6"/>
  <c r="S243" i="6" s="1"/>
  <c r="U243" i="6" s="1"/>
  <c r="V243" i="6" s="1"/>
  <c r="Q242" i="6"/>
  <c r="S242" i="6" s="1"/>
  <c r="U242" i="6" s="1"/>
  <c r="V242" i="6" s="1"/>
  <c r="Q94" i="6"/>
  <c r="S94" i="6" s="1"/>
  <c r="U94" i="6" s="1"/>
  <c r="V94" i="6" s="1"/>
  <c r="Q93" i="6"/>
  <c r="S93" i="6" s="1"/>
  <c r="U93" i="6" s="1"/>
  <c r="V93" i="6" s="1"/>
  <c r="Q92" i="6"/>
  <c r="S92" i="6" s="1"/>
  <c r="U92" i="6" s="1"/>
  <c r="V92" i="6" s="1"/>
  <c r="Q91" i="6"/>
  <c r="S91" i="6" s="1"/>
  <c r="U91" i="6" s="1"/>
  <c r="V91" i="6" s="1"/>
  <c r="Q70" i="6"/>
  <c r="S70" i="6" s="1"/>
  <c r="U70" i="6" s="1"/>
  <c r="V70" i="6" s="1"/>
  <c r="W441" i="6" l="1"/>
  <c r="N439" i="6"/>
  <c r="Q439" i="6" s="1"/>
  <c r="S439" i="6" s="1"/>
  <c r="U439" i="6" s="1"/>
  <c r="V439" i="6" s="1"/>
  <c r="N438" i="6"/>
  <c r="Q438" i="6" s="1"/>
  <c r="S438" i="6" s="1"/>
  <c r="U438" i="6" s="1"/>
  <c r="V438" i="6" s="1"/>
  <c r="N427" i="6"/>
  <c r="Q427" i="6" s="1"/>
  <c r="S427" i="6" s="1"/>
  <c r="U427" i="6" s="1"/>
  <c r="V427" i="6" s="1"/>
  <c r="N426" i="6"/>
  <c r="Q426" i="6" s="1"/>
  <c r="S426" i="6" s="1"/>
  <c r="U426" i="6" s="1"/>
  <c r="V426" i="6" s="1"/>
  <c r="N394" i="6"/>
  <c r="Q394" i="6" s="1"/>
  <c r="S394" i="6" s="1"/>
  <c r="U394" i="6" s="1"/>
  <c r="V394" i="6" s="1"/>
  <c r="N393" i="6"/>
  <c r="Q393" i="6" s="1"/>
  <c r="S393" i="6" s="1"/>
  <c r="U393" i="6" s="1"/>
  <c r="V393" i="6" s="1"/>
  <c r="N369" i="6"/>
  <c r="Q369" i="6" s="1"/>
  <c r="S369" i="6" s="1"/>
  <c r="U369" i="6" s="1"/>
  <c r="V369" i="6" s="1"/>
  <c r="N368" i="6"/>
  <c r="Q368" i="6" s="1"/>
  <c r="S368" i="6" s="1"/>
  <c r="U368" i="6" s="1"/>
  <c r="V368" i="6" s="1"/>
  <c r="N303" i="6"/>
  <c r="Q303" i="6" s="1"/>
  <c r="S303" i="6" s="1"/>
  <c r="U303" i="6" s="1"/>
  <c r="V303" i="6" s="1"/>
  <c r="N302" i="6"/>
  <c r="Q302" i="6" s="1"/>
  <c r="S302" i="6" s="1"/>
  <c r="U302" i="6" s="1"/>
  <c r="V302" i="6" s="1"/>
  <c r="N301" i="6"/>
  <c r="Q301" i="6" s="1"/>
  <c r="S301" i="6" s="1"/>
  <c r="U301" i="6" s="1"/>
  <c r="V301" i="6" s="1"/>
  <c r="N300" i="6"/>
  <c r="Q300" i="6" s="1"/>
  <c r="S300" i="6" s="1"/>
  <c r="U300" i="6" s="1"/>
  <c r="V300" i="6" s="1"/>
  <c r="N254" i="6"/>
  <c r="Q254" i="6" s="1"/>
  <c r="S254" i="6" s="1"/>
  <c r="U254" i="6" s="1"/>
  <c r="V254" i="6" s="1"/>
  <c r="N253" i="6"/>
  <c r="Q253" i="6" s="1"/>
  <c r="S253" i="6" s="1"/>
  <c r="U253" i="6" s="1"/>
  <c r="V253" i="6" s="1"/>
  <c r="N252" i="6"/>
  <c r="Q252" i="6" s="1"/>
  <c r="S252" i="6" s="1"/>
  <c r="U252" i="6" s="1"/>
  <c r="V252" i="6" s="1"/>
  <c r="M469" i="6"/>
  <c r="M68" i="6"/>
  <c r="M28" i="6" s="1"/>
  <c r="L26" i="6"/>
  <c r="K203" i="6"/>
  <c r="N203" i="6" s="1"/>
  <c r="Q203" i="6" s="1"/>
  <c r="S203" i="6" s="1"/>
  <c r="U203" i="6" s="1"/>
  <c r="V203" i="6" s="1"/>
  <c r="K202" i="6"/>
  <c r="N202" i="6" s="1"/>
  <c r="Q202" i="6" s="1"/>
  <c r="S202" i="6" s="1"/>
  <c r="U202" i="6" s="1"/>
  <c r="V202" i="6" s="1"/>
  <c r="K201" i="6"/>
  <c r="N201" i="6" s="1"/>
  <c r="Q201" i="6" s="1"/>
  <c r="S201" i="6" s="1"/>
  <c r="U201" i="6" s="1"/>
  <c r="V201" i="6" s="1"/>
  <c r="K200" i="6"/>
  <c r="N200" i="6" s="1"/>
  <c r="Q200" i="6" s="1"/>
  <c r="S200" i="6" s="1"/>
  <c r="U200" i="6" s="1"/>
  <c r="V200" i="6" s="1"/>
  <c r="K199" i="6"/>
  <c r="N199" i="6" s="1"/>
  <c r="Q199" i="6" s="1"/>
  <c r="S199" i="6" s="1"/>
  <c r="U199" i="6" s="1"/>
  <c r="V199" i="6" s="1"/>
  <c r="K594" i="6"/>
  <c r="N594" i="6" s="1"/>
  <c r="Q594" i="6" s="1"/>
  <c r="S594" i="6" s="1"/>
  <c r="U594" i="6" s="1"/>
  <c r="V594" i="6" s="1"/>
  <c r="K580" i="6"/>
  <c r="N580" i="6" s="1"/>
  <c r="Q580" i="6" s="1"/>
  <c r="S580" i="6" s="1"/>
  <c r="U580" i="6" s="1"/>
  <c r="V580" i="6" s="1"/>
  <c r="K579" i="6"/>
  <c r="N579" i="6" s="1"/>
  <c r="Q579" i="6" s="1"/>
  <c r="S579" i="6" s="1"/>
  <c r="U579" i="6" s="1"/>
  <c r="V579" i="6" s="1"/>
  <c r="K575" i="6"/>
  <c r="N575" i="6" s="1"/>
  <c r="Q575" i="6" s="1"/>
  <c r="S575" i="6" s="1"/>
  <c r="U575" i="6" s="1"/>
  <c r="V575" i="6" s="1"/>
  <c r="K574" i="6"/>
  <c r="N574" i="6" s="1"/>
  <c r="Q574" i="6" s="1"/>
  <c r="S574" i="6" s="1"/>
  <c r="U574" i="6" s="1"/>
  <c r="V574" i="6" s="1"/>
  <c r="K572" i="6"/>
  <c r="N572" i="6" s="1"/>
  <c r="Q572" i="6" s="1"/>
  <c r="S572" i="6" s="1"/>
  <c r="U572" i="6" s="1"/>
  <c r="V572" i="6" s="1"/>
  <c r="K571" i="6"/>
  <c r="N571" i="6" s="1"/>
  <c r="Q571" i="6" s="1"/>
  <c r="S571" i="6" s="1"/>
  <c r="U571" i="6" s="1"/>
  <c r="V571" i="6" s="1"/>
  <c r="K545" i="6"/>
  <c r="N545" i="6" s="1"/>
  <c r="Q545" i="6" s="1"/>
  <c r="S545" i="6" s="1"/>
  <c r="U545" i="6" s="1"/>
  <c r="V545" i="6" s="1"/>
  <c r="K544" i="6"/>
  <c r="N544" i="6" s="1"/>
  <c r="Q544" i="6" s="1"/>
  <c r="S544" i="6" s="1"/>
  <c r="U544" i="6" s="1"/>
  <c r="V544" i="6" s="1"/>
  <c r="K543" i="6"/>
  <c r="N543" i="6" s="1"/>
  <c r="Q543" i="6" s="1"/>
  <c r="S543" i="6" s="1"/>
  <c r="U543" i="6" s="1"/>
  <c r="V543" i="6" s="1"/>
  <c r="K542" i="6"/>
  <c r="N542" i="6" s="1"/>
  <c r="Q542" i="6" s="1"/>
  <c r="S542" i="6" s="1"/>
  <c r="U542" i="6" s="1"/>
  <c r="V542" i="6" s="1"/>
  <c r="K398" i="6"/>
  <c r="N398" i="6" s="1"/>
  <c r="Q398" i="6" s="1"/>
  <c r="S398" i="6" s="1"/>
  <c r="U398" i="6" s="1"/>
  <c r="V398" i="6" s="1"/>
  <c r="K397" i="6"/>
  <c r="N397" i="6" s="1"/>
  <c r="Q397" i="6" s="1"/>
  <c r="S397" i="6" s="1"/>
  <c r="U397" i="6" s="1"/>
  <c r="V397" i="6" s="1"/>
  <c r="K396" i="6"/>
  <c r="N396" i="6" s="1"/>
  <c r="Q396" i="6" s="1"/>
  <c r="S396" i="6" s="1"/>
  <c r="U396" i="6" s="1"/>
  <c r="V396" i="6" s="1"/>
  <c r="K395" i="6"/>
  <c r="N395" i="6" s="1"/>
  <c r="Q395" i="6" s="1"/>
  <c r="S395" i="6" s="1"/>
  <c r="U395" i="6" s="1"/>
  <c r="V395" i="6" s="1"/>
  <c r="K384" i="6"/>
  <c r="N384" i="6" s="1"/>
  <c r="Q384" i="6" s="1"/>
  <c r="S384" i="6" s="1"/>
  <c r="U384" i="6" s="1"/>
  <c r="V384" i="6" s="1"/>
  <c r="K383" i="6"/>
  <c r="N383" i="6" s="1"/>
  <c r="Q383" i="6" s="1"/>
  <c r="S383" i="6" s="1"/>
  <c r="U383" i="6" s="1"/>
  <c r="V383" i="6" s="1"/>
  <c r="K378" i="6"/>
  <c r="N378" i="6" s="1"/>
  <c r="Q378" i="6" s="1"/>
  <c r="S378" i="6" s="1"/>
  <c r="U378" i="6" s="1"/>
  <c r="V378" i="6" s="1"/>
  <c r="K377" i="6"/>
  <c r="N377" i="6" s="1"/>
  <c r="Q377" i="6" s="1"/>
  <c r="S377" i="6" s="1"/>
  <c r="U377" i="6" s="1"/>
  <c r="V377" i="6" s="1"/>
  <c r="K376" i="6"/>
  <c r="N376" i="6" s="1"/>
  <c r="Q376" i="6" s="1"/>
  <c r="S376" i="6" s="1"/>
  <c r="U376" i="6" s="1"/>
  <c r="V376" i="6" s="1"/>
  <c r="K375" i="6"/>
  <c r="N375" i="6" s="1"/>
  <c r="Q375" i="6" s="1"/>
  <c r="S375" i="6" s="1"/>
  <c r="U375" i="6" s="1"/>
  <c r="V375" i="6" s="1"/>
  <c r="K374" i="6"/>
  <c r="N374" i="6" s="1"/>
  <c r="Q374" i="6" s="1"/>
  <c r="S374" i="6" s="1"/>
  <c r="U374" i="6" s="1"/>
  <c r="V374" i="6" s="1"/>
  <c r="K373" i="6"/>
  <c r="N373" i="6" s="1"/>
  <c r="Q373" i="6" s="1"/>
  <c r="S373" i="6" s="1"/>
  <c r="U373" i="6" s="1"/>
  <c r="V373" i="6" s="1"/>
  <c r="K372" i="6"/>
  <c r="N372" i="6" s="1"/>
  <c r="Q372" i="6" s="1"/>
  <c r="S372" i="6" s="1"/>
  <c r="U372" i="6" s="1"/>
  <c r="V372" i="6" s="1"/>
  <c r="K371" i="6"/>
  <c r="N371" i="6" s="1"/>
  <c r="Q371" i="6" s="1"/>
  <c r="S371" i="6" s="1"/>
  <c r="U371" i="6" s="1"/>
  <c r="V371" i="6" s="1"/>
  <c r="K370" i="6"/>
  <c r="N370" i="6" s="1"/>
  <c r="Q370" i="6" s="1"/>
  <c r="S370" i="6" s="1"/>
  <c r="U370" i="6" s="1"/>
  <c r="V370" i="6" s="1"/>
  <c r="K363" i="6"/>
  <c r="N363" i="6" s="1"/>
  <c r="Q363" i="6" s="1"/>
  <c r="S363" i="6" s="1"/>
  <c r="U363" i="6" s="1"/>
  <c r="V363" i="6" s="1"/>
  <c r="K362" i="6"/>
  <c r="N362" i="6" s="1"/>
  <c r="Q362" i="6" s="1"/>
  <c r="S362" i="6" s="1"/>
  <c r="U362" i="6" s="1"/>
  <c r="V362" i="6" s="1"/>
  <c r="K361" i="6"/>
  <c r="N361" i="6" s="1"/>
  <c r="Q361" i="6" s="1"/>
  <c r="S361" i="6" s="1"/>
  <c r="U361" i="6" s="1"/>
  <c r="V361" i="6" s="1"/>
  <c r="K360" i="6"/>
  <c r="N360" i="6" s="1"/>
  <c r="Q360" i="6" s="1"/>
  <c r="S360" i="6" s="1"/>
  <c r="U360" i="6" s="1"/>
  <c r="V360" i="6" s="1"/>
  <c r="K351" i="6"/>
  <c r="N351" i="6" s="1"/>
  <c r="Q351" i="6" s="1"/>
  <c r="S351" i="6" s="1"/>
  <c r="U351" i="6" s="1"/>
  <c r="V351" i="6" s="1"/>
  <c r="K350" i="6"/>
  <c r="N350" i="6" s="1"/>
  <c r="Q350" i="6" s="1"/>
  <c r="S350" i="6" s="1"/>
  <c r="U350" i="6" s="1"/>
  <c r="V350" i="6" s="1"/>
  <c r="K349" i="6"/>
  <c r="N349" i="6" s="1"/>
  <c r="Q349" i="6" s="1"/>
  <c r="S349" i="6" s="1"/>
  <c r="U349" i="6" s="1"/>
  <c r="V349" i="6" s="1"/>
  <c r="K348" i="6"/>
  <c r="N348" i="6" s="1"/>
  <c r="Q348" i="6" s="1"/>
  <c r="S348" i="6" s="1"/>
  <c r="U348" i="6" s="1"/>
  <c r="V348" i="6" s="1"/>
  <c r="K347" i="6"/>
  <c r="N347" i="6" s="1"/>
  <c r="Q347" i="6" s="1"/>
  <c r="S347" i="6" s="1"/>
  <c r="U347" i="6" s="1"/>
  <c r="V347" i="6" s="1"/>
  <c r="K346" i="6"/>
  <c r="N346" i="6" s="1"/>
  <c r="Q346" i="6" s="1"/>
  <c r="S346" i="6" s="1"/>
  <c r="U346" i="6" s="1"/>
  <c r="V346" i="6" s="1"/>
  <c r="K345" i="6"/>
  <c r="N345" i="6" s="1"/>
  <c r="Q345" i="6" s="1"/>
  <c r="S345" i="6" s="1"/>
  <c r="U345" i="6" s="1"/>
  <c r="V345" i="6" s="1"/>
  <c r="K297" i="6"/>
  <c r="N297" i="6" s="1"/>
  <c r="Q297" i="6" s="1"/>
  <c r="S297" i="6" s="1"/>
  <c r="U297" i="6" s="1"/>
  <c r="V297" i="6" s="1"/>
  <c r="K296" i="6"/>
  <c r="N296" i="6" s="1"/>
  <c r="Q296" i="6" s="1"/>
  <c r="S296" i="6" s="1"/>
  <c r="U296" i="6" s="1"/>
  <c r="V296" i="6" s="1"/>
  <c r="K295" i="6"/>
  <c r="N295" i="6" s="1"/>
  <c r="Q295" i="6" s="1"/>
  <c r="S295" i="6" s="1"/>
  <c r="U295" i="6" s="1"/>
  <c r="V295" i="6" s="1"/>
  <c r="K294" i="6"/>
  <c r="N294" i="6" s="1"/>
  <c r="Q294" i="6" s="1"/>
  <c r="S294" i="6" s="1"/>
  <c r="U294" i="6" s="1"/>
  <c r="V294" i="6" s="1"/>
  <c r="K266" i="6"/>
  <c r="N266" i="6" s="1"/>
  <c r="Q266" i="6" s="1"/>
  <c r="S266" i="6" s="1"/>
  <c r="U266" i="6" s="1"/>
  <c r="V266" i="6" s="1"/>
  <c r="K237" i="6"/>
  <c r="N237" i="6" s="1"/>
  <c r="Q237" i="6" s="1"/>
  <c r="S237" i="6" s="1"/>
  <c r="U237" i="6" s="1"/>
  <c r="V237" i="6" s="1"/>
  <c r="K236" i="6"/>
  <c r="N236" i="6" s="1"/>
  <c r="Q236" i="6" s="1"/>
  <c r="S236" i="6" s="1"/>
  <c r="U236" i="6" s="1"/>
  <c r="V236" i="6" s="1"/>
  <c r="K235" i="6"/>
  <c r="N235" i="6" s="1"/>
  <c r="Q235" i="6" s="1"/>
  <c r="S235" i="6" s="1"/>
  <c r="U235" i="6" s="1"/>
  <c r="V235" i="6" s="1"/>
  <c r="K234" i="6"/>
  <c r="N234" i="6" s="1"/>
  <c r="Q234" i="6" s="1"/>
  <c r="S234" i="6" s="1"/>
  <c r="U234" i="6" s="1"/>
  <c r="V234" i="6" s="1"/>
  <c r="K128" i="6"/>
  <c r="N128" i="6" s="1"/>
  <c r="Q128" i="6" s="1"/>
  <c r="S128" i="6" s="1"/>
  <c r="U128" i="6" s="1"/>
  <c r="V128" i="6" s="1"/>
  <c r="K127" i="6"/>
  <c r="N127" i="6" s="1"/>
  <c r="Q127" i="6" s="1"/>
  <c r="S127" i="6" s="1"/>
  <c r="U127" i="6" s="1"/>
  <c r="V127" i="6" s="1"/>
  <c r="K126" i="6"/>
  <c r="N126" i="6" s="1"/>
  <c r="Q126" i="6" s="1"/>
  <c r="S126" i="6" s="1"/>
  <c r="U126" i="6" s="1"/>
  <c r="V126" i="6" s="1"/>
  <c r="K125" i="6"/>
  <c r="N125" i="6" s="1"/>
  <c r="Q125" i="6" s="1"/>
  <c r="S125" i="6" s="1"/>
  <c r="U125" i="6" s="1"/>
  <c r="V125" i="6" s="1"/>
  <c r="K124" i="6"/>
  <c r="N124" i="6" s="1"/>
  <c r="Q124" i="6" s="1"/>
  <c r="S124" i="6" s="1"/>
  <c r="U124" i="6" s="1"/>
  <c r="V124" i="6" s="1"/>
  <c r="K123" i="6"/>
  <c r="N123" i="6" s="1"/>
  <c r="Q123" i="6" s="1"/>
  <c r="S123" i="6" s="1"/>
  <c r="U123" i="6" s="1"/>
  <c r="V123" i="6" s="1"/>
  <c r="K122" i="6"/>
  <c r="N122" i="6" s="1"/>
  <c r="Q122" i="6" s="1"/>
  <c r="S122" i="6" s="1"/>
  <c r="U122" i="6" s="1"/>
  <c r="V122" i="6" s="1"/>
  <c r="K121" i="6"/>
  <c r="N121" i="6" s="1"/>
  <c r="Q121" i="6" s="1"/>
  <c r="S121" i="6" s="1"/>
  <c r="U121" i="6" s="1"/>
  <c r="V121" i="6" s="1"/>
  <c r="K72" i="6"/>
  <c r="N72" i="6" s="1"/>
  <c r="Q72" i="6" s="1"/>
  <c r="S72" i="6" s="1"/>
  <c r="U72" i="6" s="1"/>
  <c r="V72" i="6" s="1"/>
  <c r="K71" i="6"/>
  <c r="N71" i="6" s="1"/>
  <c r="Q71" i="6" s="1"/>
  <c r="S71" i="6" s="1"/>
  <c r="U71" i="6" s="1"/>
  <c r="V71" i="6" s="1"/>
  <c r="I36" i="6"/>
  <c r="K36" i="6" s="1"/>
  <c r="N36" i="6" s="1"/>
  <c r="Q36" i="6" s="1"/>
  <c r="S36" i="6" s="1"/>
  <c r="U36" i="6" s="1"/>
  <c r="V36" i="6" s="1"/>
  <c r="I611" i="6"/>
  <c r="K611" i="6" s="1"/>
  <c r="N611" i="6" s="1"/>
  <c r="Q611" i="6" s="1"/>
  <c r="S611" i="6" s="1"/>
  <c r="U611" i="6" s="1"/>
  <c r="V611" i="6" s="1"/>
  <c r="I610" i="6"/>
  <c r="K610" i="6" s="1"/>
  <c r="N610" i="6" s="1"/>
  <c r="Q610" i="6" s="1"/>
  <c r="S610" i="6" s="1"/>
  <c r="U610" i="6" s="1"/>
  <c r="V610" i="6" s="1"/>
  <c r="I609" i="6"/>
  <c r="K609" i="6" s="1"/>
  <c r="N609" i="6" s="1"/>
  <c r="Q609" i="6" s="1"/>
  <c r="S609" i="6" s="1"/>
  <c r="U609" i="6" s="1"/>
  <c r="V609" i="6" s="1"/>
  <c r="I608" i="6"/>
  <c r="K608" i="6" s="1"/>
  <c r="N608" i="6" s="1"/>
  <c r="Q608" i="6" s="1"/>
  <c r="S608" i="6" s="1"/>
  <c r="U608" i="6" s="1"/>
  <c r="V608" i="6" s="1"/>
  <c r="I607" i="6"/>
  <c r="K607" i="6" s="1"/>
  <c r="N607" i="6" s="1"/>
  <c r="Q607" i="6" s="1"/>
  <c r="S607" i="6" s="1"/>
  <c r="U607" i="6" s="1"/>
  <c r="V607" i="6" s="1"/>
  <c r="I606" i="6"/>
  <c r="K606" i="6" s="1"/>
  <c r="N606" i="6" s="1"/>
  <c r="Q606" i="6" s="1"/>
  <c r="S606" i="6" s="1"/>
  <c r="U606" i="6" s="1"/>
  <c r="V606" i="6" s="1"/>
  <c r="I605" i="6"/>
  <c r="K605" i="6" s="1"/>
  <c r="N605" i="6" s="1"/>
  <c r="Q605" i="6" s="1"/>
  <c r="S605" i="6" s="1"/>
  <c r="U605" i="6" s="1"/>
  <c r="V605" i="6" s="1"/>
  <c r="I604" i="6"/>
  <c r="K604" i="6" s="1"/>
  <c r="N604" i="6" s="1"/>
  <c r="Q604" i="6" s="1"/>
  <c r="S604" i="6" s="1"/>
  <c r="U604" i="6" s="1"/>
  <c r="V604" i="6" s="1"/>
  <c r="I603" i="6"/>
  <c r="K603" i="6" s="1"/>
  <c r="N603" i="6" s="1"/>
  <c r="Q603" i="6" s="1"/>
  <c r="S603" i="6" s="1"/>
  <c r="U603" i="6" s="1"/>
  <c r="V603" i="6" s="1"/>
  <c r="I602" i="6"/>
  <c r="K602" i="6" s="1"/>
  <c r="N602" i="6" s="1"/>
  <c r="Q602" i="6" s="1"/>
  <c r="S602" i="6" s="1"/>
  <c r="U602" i="6" s="1"/>
  <c r="V602" i="6" s="1"/>
  <c r="I601" i="6"/>
  <c r="K601" i="6" s="1"/>
  <c r="N601" i="6" s="1"/>
  <c r="Q601" i="6" s="1"/>
  <c r="S601" i="6" s="1"/>
  <c r="U601" i="6" s="1"/>
  <c r="V601" i="6" s="1"/>
  <c r="I600" i="6"/>
  <c r="K600" i="6" s="1"/>
  <c r="N600" i="6" s="1"/>
  <c r="Q600" i="6" s="1"/>
  <c r="S600" i="6" s="1"/>
  <c r="U600" i="6" s="1"/>
  <c r="V600" i="6" s="1"/>
  <c r="I599" i="6"/>
  <c r="K599" i="6" s="1"/>
  <c r="N599" i="6" s="1"/>
  <c r="Q599" i="6" s="1"/>
  <c r="S599" i="6" s="1"/>
  <c r="U599" i="6" s="1"/>
  <c r="V599" i="6" s="1"/>
  <c r="I598" i="6"/>
  <c r="K598" i="6" s="1"/>
  <c r="N598" i="6" s="1"/>
  <c r="Q598" i="6" s="1"/>
  <c r="S598" i="6" s="1"/>
  <c r="U598" i="6" s="1"/>
  <c r="V598" i="6" s="1"/>
  <c r="I597" i="6"/>
  <c r="K597" i="6" s="1"/>
  <c r="N597" i="6" s="1"/>
  <c r="Q597" i="6" s="1"/>
  <c r="S597" i="6" s="1"/>
  <c r="U597" i="6" s="1"/>
  <c r="V597" i="6" s="1"/>
  <c r="I596" i="6"/>
  <c r="K596" i="6" s="1"/>
  <c r="N596" i="6" s="1"/>
  <c r="Q596" i="6" s="1"/>
  <c r="S596" i="6" s="1"/>
  <c r="U596" i="6" s="1"/>
  <c r="V596" i="6" s="1"/>
  <c r="I595" i="6"/>
  <c r="K595" i="6" s="1"/>
  <c r="N595" i="6" s="1"/>
  <c r="Q595" i="6" s="1"/>
  <c r="S595" i="6" s="1"/>
  <c r="U595" i="6" s="1"/>
  <c r="V595" i="6" s="1"/>
  <c r="I593" i="6"/>
  <c r="K593" i="6" s="1"/>
  <c r="N593" i="6" s="1"/>
  <c r="Q593" i="6" s="1"/>
  <c r="S593" i="6" s="1"/>
  <c r="U593" i="6" s="1"/>
  <c r="V593" i="6" s="1"/>
  <c r="I592" i="6"/>
  <c r="K592" i="6" s="1"/>
  <c r="N592" i="6" s="1"/>
  <c r="Q592" i="6" s="1"/>
  <c r="S592" i="6" s="1"/>
  <c r="U592" i="6" s="1"/>
  <c r="V592" i="6" s="1"/>
  <c r="I591" i="6"/>
  <c r="K591" i="6" s="1"/>
  <c r="N591" i="6" s="1"/>
  <c r="Q591" i="6" s="1"/>
  <c r="S591" i="6" s="1"/>
  <c r="U591" i="6" s="1"/>
  <c r="V591" i="6" s="1"/>
  <c r="I590" i="6"/>
  <c r="K590" i="6" s="1"/>
  <c r="N590" i="6" s="1"/>
  <c r="Q590" i="6" s="1"/>
  <c r="S590" i="6" s="1"/>
  <c r="U590" i="6" s="1"/>
  <c r="V590" i="6" s="1"/>
  <c r="I589" i="6"/>
  <c r="K589" i="6" s="1"/>
  <c r="N589" i="6" s="1"/>
  <c r="Q589" i="6" s="1"/>
  <c r="S589" i="6" s="1"/>
  <c r="U589" i="6" s="1"/>
  <c r="V589" i="6" s="1"/>
  <c r="I588" i="6"/>
  <c r="K588" i="6" s="1"/>
  <c r="N588" i="6" s="1"/>
  <c r="Q588" i="6" s="1"/>
  <c r="S588" i="6" s="1"/>
  <c r="U588" i="6" s="1"/>
  <c r="V588" i="6" s="1"/>
  <c r="I587" i="6"/>
  <c r="K587" i="6" s="1"/>
  <c r="N587" i="6" s="1"/>
  <c r="Q587" i="6" s="1"/>
  <c r="S587" i="6" s="1"/>
  <c r="U587" i="6" s="1"/>
  <c r="V587" i="6" s="1"/>
  <c r="I586" i="6"/>
  <c r="K586" i="6" s="1"/>
  <c r="N586" i="6" s="1"/>
  <c r="Q586" i="6" s="1"/>
  <c r="S586" i="6" s="1"/>
  <c r="U586" i="6" s="1"/>
  <c r="V586" i="6" s="1"/>
  <c r="I585" i="6"/>
  <c r="K585" i="6" s="1"/>
  <c r="N585" i="6" s="1"/>
  <c r="Q585" i="6" s="1"/>
  <c r="S585" i="6" s="1"/>
  <c r="U585" i="6" s="1"/>
  <c r="V585" i="6" s="1"/>
  <c r="I584" i="6"/>
  <c r="K584" i="6" s="1"/>
  <c r="N584" i="6" s="1"/>
  <c r="Q584" i="6" s="1"/>
  <c r="S584" i="6" s="1"/>
  <c r="U584" i="6" s="1"/>
  <c r="I583" i="6"/>
  <c r="K583" i="6" s="1"/>
  <c r="N583" i="6" s="1"/>
  <c r="Q583" i="6" s="1"/>
  <c r="S583" i="6" s="1"/>
  <c r="U583" i="6" s="1"/>
  <c r="V583" i="6" s="1"/>
  <c r="I582" i="6"/>
  <c r="K582" i="6" s="1"/>
  <c r="N582" i="6" s="1"/>
  <c r="Q582" i="6" s="1"/>
  <c r="S582" i="6" s="1"/>
  <c r="U582" i="6" s="1"/>
  <c r="V582" i="6" s="1"/>
  <c r="I581" i="6"/>
  <c r="K581" i="6" s="1"/>
  <c r="N581" i="6" s="1"/>
  <c r="Q581" i="6" s="1"/>
  <c r="S581" i="6" s="1"/>
  <c r="U581" i="6" s="1"/>
  <c r="V581" i="6" s="1"/>
  <c r="I578" i="6"/>
  <c r="K578" i="6" s="1"/>
  <c r="N578" i="6" s="1"/>
  <c r="Q578" i="6" s="1"/>
  <c r="S578" i="6" s="1"/>
  <c r="U578" i="6" s="1"/>
  <c r="V578" i="6" s="1"/>
  <c r="I577" i="6"/>
  <c r="K577" i="6" s="1"/>
  <c r="N577" i="6" s="1"/>
  <c r="Q577" i="6" s="1"/>
  <c r="S577" i="6" s="1"/>
  <c r="U577" i="6" s="1"/>
  <c r="V577" i="6" s="1"/>
  <c r="I576" i="6"/>
  <c r="K576" i="6" s="1"/>
  <c r="N576" i="6" s="1"/>
  <c r="Q576" i="6" s="1"/>
  <c r="S576" i="6" s="1"/>
  <c r="U576" i="6" s="1"/>
  <c r="V576" i="6" s="1"/>
  <c r="I573" i="6"/>
  <c r="K573" i="6" s="1"/>
  <c r="N573" i="6" s="1"/>
  <c r="Q573" i="6" s="1"/>
  <c r="S573" i="6" s="1"/>
  <c r="U573" i="6" s="1"/>
  <c r="V573" i="6" s="1"/>
  <c r="I570" i="6"/>
  <c r="K570" i="6" s="1"/>
  <c r="N570" i="6" s="1"/>
  <c r="Q570" i="6" s="1"/>
  <c r="S570" i="6" s="1"/>
  <c r="U570" i="6" s="1"/>
  <c r="V570" i="6" s="1"/>
  <c r="I569" i="6"/>
  <c r="K569" i="6" s="1"/>
  <c r="N569" i="6" s="1"/>
  <c r="Q569" i="6" s="1"/>
  <c r="S569" i="6" s="1"/>
  <c r="U569" i="6" s="1"/>
  <c r="I568" i="6"/>
  <c r="K568" i="6" s="1"/>
  <c r="N568" i="6" s="1"/>
  <c r="Q568" i="6" s="1"/>
  <c r="S568" i="6" s="1"/>
  <c r="U568" i="6" s="1"/>
  <c r="V568" i="6" s="1"/>
  <c r="I567" i="6"/>
  <c r="K567" i="6" s="1"/>
  <c r="N567" i="6" s="1"/>
  <c r="Q567" i="6" s="1"/>
  <c r="S567" i="6" s="1"/>
  <c r="U567" i="6" s="1"/>
  <c r="V567" i="6" s="1"/>
  <c r="I566" i="6"/>
  <c r="K566" i="6" s="1"/>
  <c r="N566" i="6" s="1"/>
  <c r="Q566" i="6" s="1"/>
  <c r="S566" i="6" s="1"/>
  <c r="U566" i="6" s="1"/>
  <c r="V566" i="6" s="1"/>
  <c r="I565" i="6"/>
  <c r="K565" i="6" s="1"/>
  <c r="N565" i="6" s="1"/>
  <c r="Q565" i="6" s="1"/>
  <c r="S565" i="6" s="1"/>
  <c r="U565" i="6" s="1"/>
  <c r="V565" i="6" s="1"/>
  <c r="I564" i="6"/>
  <c r="K564" i="6" s="1"/>
  <c r="N564" i="6" s="1"/>
  <c r="Q564" i="6" s="1"/>
  <c r="S564" i="6" s="1"/>
  <c r="U564" i="6" s="1"/>
  <c r="V564" i="6" s="1"/>
  <c r="I563" i="6"/>
  <c r="K563" i="6" s="1"/>
  <c r="N563" i="6" s="1"/>
  <c r="Q563" i="6" s="1"/>
  <c r="S563" i="6" s="1"/>
  <c r="U563" i="6" s="1"/>
  <c r="V563" i="6" s="1"/>
  <c r="I562" i="6"/>
  <c r="K562" i="6" s="1"/>
  <c r="N562" i="6" s="1"/>
  <c r="Q562" i="6" s="1"/>
  <c r="S562" i="6" s="1"/>
  <c r="U562" i="6" s="1"/>
  <c r="V562" i="6" s="1"/>
  <c r="I561" i="6"/>
  <c r="K561" i="6" s="1"/>
  <c r="N561" i="6" s="1"/>
  <c r="Q561" i="6" s="1"/>
  <c r="S561" i="6" s="1"/>
  <c r="U561" i="6" s="1"/>
  <c r="V561" i="6" s="1"/>
  <c r="I560" i="6"/>
  <c r="K560" i="6" s="1"/>
  <c r="N560" i="6" s="1"/>
  <c r="Q560" i="6" s="1"/>
  <c r="S560" i="6" s="1"/>
  <c r="U560" i="6" s="1"/>
  <c r="V560" i="6" s="1"/>
  <c r="I559" i="6"/>
  <c r="K559" i="6" s="1"/>
  <c r="N559" i="6" s="1"/>
  <c r="Q559" i="6" s="1"/>
  <c r="S559" i="6" s="1"/>
  <c r="U559" i="6" s="1"/>
  <c r="V559" i="6" s="1"/>
  <c r="I558" i="6"/>
  <c r="K558" i="6" s="1"/>
  <c r="N558" i="6" s="1"/>
  <c r="Q558" i="6" s="1"/>
  <c r="S558" i="6" s="1"/>
  <c r="U558" i="6" s="1"/>
  <c r="V558" i="6" s="1"/>
  <c r="I557" i="6"/>
  <c r="K557" i="6" s="1"/>
  <c r="N557" i="6" s="1"/>
  <c r="Q557" i="6" s="1"/>
  <c r="S557" i="6" s="1"/>
  <c r="U557" i="6" s="1"/>
  <c r="V557" i="6" s="1"/>
  <c r="I556" i="6"/>
  <c r="K556" i="6" s="1"/>
  <c r="N556" i="6" s="1"/>
  <c r="Q556" i="6" s="1"/>
  <c r="S556" i="6" s="1"/>
  <c r="U556" i="6" s="1"/>
  <c r="V556" i="6" s="1"/>
  <c r="I555" i="6"/>
  <c r="K555" i="6" s="1"/>
  <c r="N555" i="6" s="1"/>
  <c r="Q555" i="6" s="1"/>
  <c r="S555" i="6" s="1"/>
  <c r="U555" i="6" s="1"/>
  <c r="V555" i="6" s="1"/>
  <c r="I554" i="6"/>
  <c r="K554" i="6" s="1"/>
  <c r="N554" i="6" s="1"/>
  <c r="Q554" i="6" s="1"/>
  <c r="S554" i="6" s="1"/>
  <c r="U554" i="6" s="1"/>
  <c r="V554" i="6" s="1"/>
  <c r="I553" i="6"/>
  <c r="K553" i="6" s="1"/>
  <c r="N553" i="6" s="1"/>
  <c r="Q553" i="6" s="1"/>
  <c r="S553" i="6" s="1"/>
  <c r="U553" i="6" s="1"/>
  <c r="V553" i="6" s="1"/>
  <c r="I552" i="6"/>
  <c r="K552" i="6" s="1"/>
  <c r="N552" i="6" s="1"/>
  <c r="Q552" i="6" s="1"/>
  <c r="S552" i="6" s="1"/>
  <c r="U552" i="6" s="1"/>
  <c r="V552" i="6" s="1"/>
  <c r="I551" i="6"/>
  <c r="K551" i="6" s="1"/>
  <c r="N551" i="6" s="1"/>
  <c r="Q551" i="6" s="1"/>
  <c r="S551" i="6" s="1"/>
  <c r="U551" i="6" s="1"/>
  <c r="V551" i="6" s="1"/>
  <c r="I550" i="6"/>
  <c r="K550" i="6" s="1"/>
  <c r="N550" i="6" s="1"/>
  <c r="Q550" i="6" s="1"/>
  <c r="S550" i="6" s="1"/>
  <c r="U550" i="6" s="1"/>
  <c r="V550" i="6" s="1"/>
  <c r="I549" i="6"/>
  <c r="K549" i="6" s="1"/>
  <c r="N549" i="6" s="1"/>
  <c r="Q549" i="6" s="1"/>
  <c r="S549" i="6" s="1"/>
  <c r="U549" i="6" s="1"/>
  <c r="V549" i="6" s="1"/>
  <c r="I547" i="6"/>
  <c r="K547" i="6" s="1"/>
  <c r="N547" i="6" s="1"/>
  <c r="Q547" i="6" s="1"/>
  <c r="S547" i="6" s="1"/>
  <c r="U547" i="6" s="1"/>
  <c r="V547" i="6" s="1"/>
  <c r="I546" i="6"/>
  <c r="K546" i="6" s="1"/>
  <c r="N546" i="6" s="1"/>
  <c r="Q546" i="6" s="1"/>
  <c r="S546" i="6" s="1"/>
  <c r="U546" i="6" s="1"/>
  <c r="V546" i="6" s="1"/>
  <c r="I541" i="6"/>
  <c r="K541" i="6" s="1"/>
  <c r="N541" i="6" s="1"/>
  <c r="Q541" i="6" s="1"/>
  <c r="S541" i="6" s="1"/>
  <c r="U541" i="6" s="1"/>
  <c r="V541" i="6" s="1"/>
  <c r="I540" i="6"/>
  <c r="K540" i="6" s="1"/>
  <c r="N540" i="6" s="1"/>
  <c r="Q540" i="6" s="1"/>
  <c r="S540" i="6" s="1"/>
  <c r="U540" i="6" s="1"/>
  <c r="V540" i="6" s="1"/>
  <c r="I539" i="6"/>
  <c r="K539" i="6" s="1"/>
  <c r="N539" i="6" s="1"/>
  <c r="Q539" i="6" s="1"/>
  <c r="S539" i="6" s="1"/>
  <c r="U539" i="6" s="1"/>
  <c r="V539" i="6" s="1"/>
  <c r="I538" i="6"/>
  <c r="K538" i="6" s="1"/>
  <c r="N538" i="6" s="1"/>
  <c r="Q538" i="6" s="1"/>
  <c r="S538" i="6" s="1"/>
  <c r="U538" i="6" s="1"/>
  <c r="V538" i="6" s="1"/>
  <c r="I537" i="6"/>
  <c r="K537" i="6" s="1"/>
  <c r="N537" i="6" s="1"/>
  <c r="Q537" i="6" s="1"/>
  <c r="S537" i="6" s="1"/>
  <c r="U537" i="6" s="1"/>
  <c r="V537" i="6" s="1"/>
  <c r="I536" i="6"/>
  <c r="K536" i="6" s="1"/>
  <c r="N536" i="6" s="1"/>
  <c r="Q536" i="6" s="1"/>
  <c r="S536" i="6" s="1"/>
  <c r="U536" i="6" s="1"/>
  <c r="V536" i="6" s="1"/>
  <c r="I535" i="6"/>
  <c r="K535" i="6" s="1"/>
  <c r="N535" i="6" s="1"/>
  <c r="Q535" i="6" s="1"/>
  <c r="S535" i="6" s="1"/>
  <c r="U535" i="6" s="1"/>
  <c r="V535" i="6" s="1"/>
  <c r="I534" i="6"/>
  <c r="K534" i="6" s="1"/>
  <c r="N534" i="6" s="1"/>
  <c r="Q534" i="6" s="1"/>
  <c r="S534" i="6" s="1"/>
  <c r="U534" i="6" s="1"/>
  <c r="V534" i="6" s="1"/>
  <c r="I532" i="6"/>
  <c r="K532" i="6" s="1"/>
  <c r="N532" i="6" s="1"/>
  <c r="Q532" i="6" s="1"/>
  <c r="S532" i="6" s="1"/>
  <c r="U532" i="6" s="1"/>
  <c r="V532" i="6" s="1"/>
  <c r="I531" i="6"/>
  <c r="K531" i="6" s="1"/>
  <c r="N531" i="6" s="1"/>
  <c r="Q531" i="6" s="1"/>
  <c r="S531" i="6" s="1"/>
  <c r="U531" i="6" s="1"/>
  <c r="V531" i="6" s="1"/>
  <c r="I530" i="6"/>
  <c r="K530" i="6" s="1"/>
  <c r="N530" i="6" s="1"/>
  <c r="Q530" i="6" s="1"/>
  <c r="S530" i="6" s="1"/>
  <c r="U530" i="6" s="1"/>
  <c r="V530" i="6" s="1"/>
  <c r="I528" i="6"/>
  <c r="K528" i="6" s="1"/>
  <c r="N528" i="6" s="1"/>
  <c r="Q528" i="6" s="1"/>
  <c r="S528" i="6" s="1"/>
  <c r="U528" i="6" s="1"/>
  <c r="V528" i="6" s="1"/>
  <c r="I527" i="6"/>
  <c r="K527" i="6" s="1"/>
  <c r="N527" i="6" s="1"/>
  <c r="Q527" i="6" s="1"/>
  <c r="S527" i="6" s="1"/>
  <c r="U527" i="6" s="1"/>
  <c r="V527" i="6" s="1"/>
  <c r="I526" i="6"/>
  <c r="K526" i="6" s="1"/>
  <c r="N526" i="6" s="1"/>
  <c r="Q526" i="6" s="1"/>
  <c r="S526" i="6" s="1"/>
  <c r="U526" i="6" s="1"/>
  <c r="V526" i="6" s="1"/>
  <c r="I525" i="6"/>
  <c r="K525" i="6" s="1"/>
  <c r="N525" i="6" s="1"/>
  <c r="Q525" i="6" s="1"/>
  <c r="S525" i="6" s="1"/>
  <c r="U525" i="6" s="1"/>
  <c r="V525" i="6" s="1"/>
  <c r="I524" i="6"/>
  <c r="K524" i="6" s="1"/>
  <c r="N524" i="6" s="1"/>
  <c r="Q524" i="6" s="1"/>
  <c r="S524" i="6" s="1"/>
  <c r="U524" i="6" s="1"/>
  <c r="V524" i="6" s="1"/>
  <c r="I523" i="6"/>
  <c r="K523" i="6" s="1"/>
  <c r="N523" i="6" s="1"/>
  <c r="Q523" i="6" s="1"/>
  <c r="S523" i="6" s="1"/>
  <c r="U523" i="6" s="1"/>
  <c r="V523" i="6" s="1"/>
  <c r="I522" i="6"/>
  <c r="K522" i="6" s="1"/>
  <c r="N522" i="6" s="1"/>
  <c r="Q522" i="6" s="1"/>
  <c r="S522" i="6" s="1"/>
  <c r="U522" i="6" s="1"/>
  <c r="V522" i="6" s="1"/>
  <c r="I521" i="6"/>
  <c r="K521" i="6" s="1"/>
  <c r="N521" i="6" s="1"/>
  <c r="Q521" i="6" s="1"/>
  <c r="S521" i="6" s="1"/>
  <c r="U521" i="6" s="1"/>
  <c r="V521" i="6" s="1"/>
  <c r="I520" i="6"/>
  <c r="K520" i="6" s="1"/>
  <c r="N520" i="6" s="1"/>
  <c r="Q520" i="6" s="1"/>
  <c r="S520" i="6" s="1"/>
  <c r="U520" i="6" s="1"/>
  <c r="V520" i="6" s="1"/>
  <c r="I519" i="6"/>
  <c r="K519" i="6" s="1"/>
  <c r="N519" i="6" s="1"/>
  <c r="Q519" i="6" s="1"/>
  <c r="S519" i="6" s="1"/>
  <c r="U519" i="6" s="1"/>
  <c r="V519" i="6" s="1"/>
  <c r="I518" i="6"/>
  <c r="K518" i="6" s="1"/>
  <c r="N518" i="6" s="1"/>
  <c r="Q518" i="6" s="1"/>
  <c r="S518" i="6" s="1"/>
  <c r="U518" i="6" s="1"/>
  <c r="V518" i="6" s="1"/>
  <c r="I517" i="6"/>
  <c r="K517" i="6" s="1"/>
  <c r="N517" i="6" s="1"/>
  <c r="Q517" i="6" s="1"/>
  <c r="S517" i="6" s="1"/>
  <c r="U517" i="6" s="1"/>
  <c r="V517" i="6" s="1"/>
  <c r="I516" i="6"/>
  <c r="K516" i="6" s="1"/>
  <c r="N516" i="6" s="1"/>
  <c r="Q516" i="6" s="1"/>
  <c r="S516" i="6" s="1"/>
  <c r="U516" i="6" s="1"/>
  <c r="V516" i="6" s="1"/>
  <c r="I515" i="6"/>
  <c r="K515" i="6" s="1"/>
  <c r="N515" i="6" s="1"/>
  <c r="Q515" i="6" s="1"/>
  <c r="S515" i="6" s="1"/>
  <c r="U515" i="6" s="1"/>
  <c r="V515" i="6" s="1"/>
  <c r="I514" i="6"/>
  <c r="K514" i="6" s="1"/>
  <c r="N514" i="6" s="1"/>
  <c r="Q514" i="6" s="1"/>
  <c r="S514" i="6" s="1"/>
  <c r="U514" i="6" s="1"/>
  <c r="V514" i="6" s="1"/>
  <c r="I513" i="6"/>
  <c r="K513" i="6" s="1"/>
  <c r="N513" i="6" s="1"/>
  <c r="Q513" i="6" s="1"/>
  <c r="S513" i="6" s="1"/>
  <c r="U513" i="6" s="1"/>
  <c r="V513" i="6" s="1"/>
  <c r="I512" i="6"/>
  <c r="K512" i="6" s="1"/>
  <c r="N512" i="6" s="1"/>
  <c r="Q512" i="6" s="1"/>
  <c r="S512" i="6" s="1"/>
  <c r="U512" i="6" s="1"/>
  <c r="V512" i="6" s="1"/>
  <c r="I511" i="6"/>
  <c r="K511" i="6" s="1"/>
  <c r="N511" i="6" s="1"/>
  <c r="Q511" i="6" s="1"/>
  <c r="S511" i="6" s="1"/>
  <c r="U511" i="6" s="1"/>
  <c r="V511" i="6" s="1"/>
  <c r="I510" i="6"/>
  <c r="K510" i="6" s="1"/>
  <c r="N510" i="6" s="1"/>
  <c r="Q510" i="6" s="1"/>
  <c r="S510" i="6" s="1"/>
  <c r="U510" i="6" s="1"/>
  <c r="V510" i="6" s="1"/>
  <c r="I509" i="6"/>
  <c r="K509" i="6" s="1"/>
  <c r="N509" i="6" s="1"/>
  <c r="Q509" i="6" s="1"/>
  <c r="S509" i="6" s="1"/>
  <c r="U509" i="6" s="1"/>
  <c r="V509" i="6" s="1"/>
  <c r="I508" i="6"/>
  <c r="K508" i="6" s="1"/>
  <c r="N508" i="6" s="1"/>
  <c r="Q508" i="6" s="1"/>
  <c r="S508" i="6" s="1"/>
  <c r="U508" i="6" s="1"/>
  <c r="V508" i="6" s="1"/>
  <c r="I507" i="6"/>
  <c r="K507" i="6" s="1"/>
  <c r="N507" i="6" s="1"/>
  <c r="Q507" i="6" s="1"/>
  <c r="S507" i="6" s="1"/>
  <c r="U507" i="6" s="1"/>
  <c r="V507" i="6" s="1"/>
  <c r="I506" i="6"/>
  <c r="K506" i="6" s="1"/>
  <c r="N506" i="6" s="1"/>
  <c r="Q506" i="6" s="1"/>
  <c r="S506" i="6" s="1"/>
  <c r="U506" i="6" s="1"/>
  <c r="V506" i="6" s="1"/>
  <c r="I505" i="6"/>
  <c r="K505" i="6" s="1"/>
  <c r="N505" i="6" s="1"/>
  <c r="Q505" i="6" s="1"/>
  <c r="S505" i="6" s="1"/>
  <c r="U505" i="6" s="1"/>
  <c r="V505" i="6" s="1"/>
  <c r="I504" i="6"/>
  <c r="K504" i="6" s="1"/>
  <c r="N504" i="6" s="1"/>
  <c r="Q504" i="6" s="1"/>
  <c r="S504" i="6" s="1"/>
  <c r="U504" i="6" s="1"/>
  <c r="V504" i="6" s="1"/>
  <c r="I503" i="6"/>
  <c r="K503" i="6" s="1"/>
  <c r="N503" i="6" s="1"/>
  <c r="Q503" i="6" s="1"/>
  <c r="S503" i="6" s="1"/>
  <c r="U503" i="6" s="1"/>
  <c r="V503" i="6" s="1"/>
  <c r="I502" i="6"/>
  <c r="K502" i="6" s="1"/>
  <c r="N502" i="6" s="1"/>
  <c r="Q502" i="6" s="1"/>
  <c r="S502" i="6" s="1"/>
  <c r="U502" i="6" s="1"/>
  <c r="V502" i="6" s="1"/>
  <c r="I501" i="6"/>
  <c r="K501" i="6" s="1"/>
  <c r="N501" i="6" s="1"/>
  <c r="Q501" i="6" s="1"/>
  <c r="S501" i="6" s="1"/>
  <c r="U501" i="6" s="1"/>
  <c r="V501" i="6" s="1"/>
  <c r="I500" i="6"/>
  <c r="K500" i="6" s="1"/>
  <c r="N500" i="6" s="1"/>
  <c r="Q500" i="6" s="1"/>
  <c r="S500" i="6" s="1"/>
  <c r="U500" i="6" s="1"/>
  <c r="V500" i="6" s="1"/>
  <c r="I499" i="6"/>
  <c r="K499" i="6" s="1"/>
  <c r="N499" i="6" s="1"/>
  <c r="Q499" i="6" s="1"/>
  <c r="S499" i="6" s="1"/>
  <c r="U499" i="6" s="1"/>
  <c r="V499" i="6" s="1"/>
  <c r="I498" i="6"/>
  <c r="K498" i="6" s="1"/>
  <c r="N498" i="6" s="1"/>
  <c r="Q498" i="6" s="1"/>
  <c r="S498" i="6" s="1"/>
  <c r="U498" i="6" s="1"/>
  <c r="V498" i="6" s="1"/>
  <c r="I497" i="6"/>
  <c r="K497" i="6" s="1"/>
  <c r="N497" i="6" s="1"/>
  <c r="Q497" i="6" s="1"/>
  <c r="S497" i="6" s="1"/>
  <c r="U497" i="6" s="1"/>
  <c r="V497" i="6" s="1"/>
  <c r="I496" i="6"/>
  <c r="K496" i="6" s="1"/>
  <c r="N496" i="6" s="1"/>
  <c r="Q496" i="6" s="1"/>
  <c r="S496" i="6" s="1"/>
  <c r="U496" i="6" s="1"/>
  <c r="V496" i="6" s="1"/>
  <c r="I495" i="6"/>
  <c r="K495" i="6" s="1"/>
  <c r="N495" i="6" s="1"/>
  <c r="Q495" i="6" s="1"/>
  <c r="S495" i="6" s="1"/>
  <c r="U495" i="6" s="1"/>
  <c r="V495" i="6" s="1"/>
  <c r="I491" i="6"/>
  <c r="K491" i="6" s="1"/>
  <c r="N491" i="6" s="1"/>
  <c r="Q491" i="6" s="1"/>
  <c r="S491" i="6" s="1"/>
  <c r="U491" i="6" s="1"/>
  <c r="V491" i="6" s="1"/>
  <c r="I490" i="6"/>
  <c r="K490" i="6" s="1"/>
  <c r="N490" i="6" s="1"/>
  <c r="Q490" i="6" s="1"/>
  <c r="S490" i="6" s="1"/>
  <c r="U490" i="6" s="1"/>
  <c r="V490" i="6" s="1"/>
  <c r="I489" i="6"/>
  <c r="K489" i="6" s="1"/>
  <c r="N489" i="6" s="1"/>
  <c r="Q489" i="6" s="1"/>
  <c r="S489" i="6" s="1"/>
  <c r="U489" i="6" s="1"/>
  <c r="V489" i="6" s="1"/>
  <c r="I488" i="6"/>
  <c r="K488" i="6" s="1"/>
  <c r="N488" i="6" s="1"/>
  <c r="Q488" i="6" s="1"/>
  <c r="S488" i="6" s="1"/>
  <c r="U488" i="6" s="1"/>
  <c r="V488" i="6" s="1"/>
  <c r="I487" i="6"/>
  <c r="K487" i="6" s="1"/>
  <c r="N487" i="6" s="1"/>
  <c r="Q487" i="6" s="1"/>
  <c r="S487" i="6" s="1"/>
  <c r="U487" i="6" s="1"/>
  <c r="V487" i="6" s="1"/>
  <c r="I486" i="6"/>
  <c r="K486" i="6" s="1"/>
  <c r="N486" i="6" s="1"/>
  <c r="Q486" i="6" s="1"/>
  <c r="S486" i="6" s="1"/>
  <c r="U486" i="6" s="1"/>
  <c r="V486" i="6" s="1"/>
  <c r="I485" i="6"/>
  <c r="K485" i="6" s="1"/>
  <c r="N485" i="6" s="1"/>
  <c r="Q485" i="6" s="1"/>
  <c r="S485" i="6" s="1"/>
  <c r="U485" i="6" s="1"/>
  <c r="V485" i="6" s="1"/>
  <c r="I484" i="6"/>
  <c r="K484" i="6" s="1"/>
  <c r="N484" i="6" s="1"/>
  <c r="Q484" i="6" s="1"/>
  <c r="S484" i="6" s="1"/>
  <c r="U484" i="6" s="1"/>
  <c r="V484" i="6" s="1"/>
  <c r="I483" i="6"/>
  <c r="K483" i="6" s="1"/>
  <c r="N483" i="6" s="1"/>
  <c r="Q483" i="6" s="1"/>
  <c r="S483" i="6" s="1"/>
  <c r="U483" i="6" s="1"/>
  <c r="V483" i="6" s="1"/>
  <c r="I482" i="6"/>
  <c r="K482" i="6" s="1"/>
  <c r="N482" i="6" s="1"/>
  <c r="Q482" i="6" s="1"/>
  <c r="S482" i="6" s="1"/>
  <c r="U482" i="6" s="1"/>
  <c r="V482" i="6" s="1"/>
  <c r="I481" i="6"/>
  <c r="K481" i="6" s="1"/>
  <c r="N481" i="6" s="1"/>
  <c r="Q481" i="6" s="1"/>
  <c r="S481" i="6" s="1"/>
  <c r="U481" i="6" s="1"/>
  <c r="V481" i="6" s="1"/>
  <c r="I480" i="6"/>
  <c r="K480" i="6" s="1"/>
  <c r="N480" i="6" s="1"/>
  <c r="Q480" i="6" s="1"/>
  <c r="S480" i="6" s="1"/>
  <c r="U480" i="6" s="1"/>
  <c r="V480" i="6" s="1"/>
  <c r="I479" i="6"/>
  <c r="K479" i="6" s="1"/>
  <c r="N479" i="6" s="1"/>
  <c r="Q479" i="6" s="1"/>
  <c r="S479" i="6" s="1"/>
  <c r="U479" i="6" s="1"/>
  <c r="V479" i="6" s="1"/>
  <c r="I478" i="6"/>
  <c r="K478" i="6" s="1"/>
  <c r="N478" i="6" s="1"/>
  <c r="Q478" i="6" s="1"/>
  <c r="S478" i="6" s="1"/>
  <c r="U478" i="6" s="1"/>
  <c r="V478" i="6" s="1"/>
  <c r="I477" i="6"/>
  <c r="K477" i="6" s="1"/>
  <c r="N477" i="6" s="1"/>
  <c r="Q477" i="6" s="1"/>
  <c r="S477" i="6" s="1"/>
  <c r="U477" i="6" s="1"/>
  <c r="V477" i="6" s="1"/>
  <c r="I476" i="6"/>
  <c r="K476" i="6" s="1"/>
  <c r="N476" i="6" s="1"/>
  <c r="Q476" i="6" s="1"/>
  <c r="S476" i="6" s="1"/>
  <c r="U476" i="6" s="1"/>
  <c r="V476" i="6" s="1"/>
  <c r="I475" i="6"/>
  <c r="K475" i="6" s="1"/>
  <c r="N475" i="6" s="1"/>
  <c r="Q475" i="6" s="1"/>
  <c r="S475" i="6" s="1"/>
  <c r="U475" i="6" s="1"/>
  <c r="V475" i="6" s="1"/>
  <c r="I474" i="6"/>
  <c r="K474" i="6" s="1"/>
  <c r="N474" i="6" s="1"/>
  <c r="Q474" i="6" s="1"/>
  <c r="S474" i="6" s="1"/>
  <c r="U474" i="6" s="1"/>
  <c r="V474" i="6" s="1"/>
  <c r="I473" i="6"/>
  <c r="K473" i="6" s="1"/>
  <c r="N473" i="6" s="1"/>
  <c r="Q473" i="6" s="1"/>
  <c r="S473" i="6" s="1"/>
  <c r="U473" i="6" s="1"/>
  <c r="V473" i="6" s="1"/>
  <c r="I472" i="6"/>
  <c r="K472" i="6" s="1"/>
  <c r="N472" i="6" s="1"/>
  <c r="Q472" i="6" s="1"/>
  <c r="S472" i="6" s="1"/>
  <c r="U472" i="6" s="1"/>
  <c r="V472" i="6" s="1"/>
  <c r="I471" i="6"/>
  <c r="K471" i="6" s="1"/>
  <c r="N471" i="6" s="1"/>
  <c r="Q471" i="6" s="1"/>
  <c r="S471" i="6" s="1"/>
  <c r="U471" i="6" s="1"/>
  <c r="V471" i="6" s="1"/>
  <c r="I470" i="6"/>
  <c r="K470" i="6" s="1"/>
  <c r="N470" i="6" s="1"/>
  <c r="Q470" i="6" s="1"/>
  <c r="S470" i="6" s="1"/>
  <c r="U470" i="6" s="1"/>
  <c r="V470" i="6" s="1"/>
  <c r="I469" i="6"/>
  <c r="K469" i="6" s="1"/>
  <c r="I468" i="6"/>
  <c r="K468" i="6" s="1"/>
  <c r="N468" i="6" s="1"/>
  <c r="Q468" i="6" s="1"/>
  <c r="S468" i="6" s="1"/>
  <c r="U468" i="6" s="1"/>
  <c r="V468" i="6" s="1"/>
  <c r="I466" i="6"/>
  <c r="K466" i="6" s="1"/>
  <c r="N466" i="6" s="1"/>
  <c r="Q466" i="6" s="1"/>
  <c r="S466" i="6" s="1"/>
  <c r="U466" i="6" s="1"/>
  <c r="V466" i="6" s="1"/>
  <c r="I465" i="6"/>
  <c r="K465" i="6" s="1"/>
  <c r="N465" i="6" s="1"/>
  <c r="Q465" i="6" s="1"/>
  <c r="S465" i="6" s="1"/>
  <c r="U465" i="6" s="1"/>
  <c r="V465" i="6" s="1"/>
  <c r="I464" i="6"/>
  <c r="K464" i="6" s="1"/>
  <c r="N464" i="6" s="1"/>
  <c r="Q464" i="6" s="1"/>
  <c r="S464" i="6" s="1"/>
  <c r="U464" i="6" s="1"/>
  <c r="V464" i="6" s="1"/>
  <c r="I463" i="6"/>
  <c r="K463" i="6" s="1"/>
  <c r="N463" i="6" s="1"/>
  <c r="Q463" i="6" s="1"/>
  <c r="S463" i="6" s="1"/>
  <c r="U463" i="6" s="1"/>
  <c r="V463" i="6" s="1"/>
  <c r="I462" i="6"/>
  <c r="K462" i="6" s="1"/>
  <c r="N462" i="6" s="1"/>
  <c r="Q462" i="6" s="1"/>
  <c r="S462" i="6" s="1"/>
  <c r="U462" i="6" s="1"/>
  <c r="V462" i="6" s="1"/>
  <c r="I461" i="6"/>
  <c r="K461" i="6" s="1"/>
  <c r="N461" i="6" s="1"/>
  <c r="Q461" i="6" s="1"/>
  <c r="S461" i="6" s="1"/>
  <c r="U461" i="6" s="1"/>
  <c r="V461" i="6" s="1"/>
  <c r="I460" i="6"/>
  <c r="K460" i="6" s="1"/>
  <c r="N460" i="6" s="1"/>
  <c r="Q460" i="6" s="1"/>
  <c r="S460" i="6" s="1"/>
  <c r="U460" i="6" s="1"/>
  <c r="V460" i="6" s="1"/>
  <c r="I459" i="6"/>
  <c r="K459" i="6" s="1"/>
  <c r="N459" i="6" s="1"/>
  <c r="Q459" i="6" s="1"/>
  <c r="S459" i="6" s="1"/>
  <c r="U459" i="6" s="1"/>
  <c r="V459" i="6" s="1"/>
  <c r="I458" i="6"/>
  <c r="K458" i="6" s="1"/>
  <c r="N458" i="6" s="1"/>
  <c r="Q458" i="6" s="1"/>
  <c r="S458" i="6" s="1"/>
  <c r="U458" i="6" s="1"/>
  <c r="V458" i="6" s="1"/>
  <c r="I457" i="6"/>
  <c r="K457" i="6" s="1"/>
  <c r="N457" i="6" s="1"/>
  <c r="Q457" i="6" s="1"/>
  <c r="S457" i="6" s="1"/>
  <c r="U457" i="6" s="1"/>
  <c r="V457" i="6" s="1"/>
  <c r="I456" i="6"/>
  <c r="K456" i="6" s="1"/>
  <c r="N456" i="6" s="1"/>
  <c r="Q456" i="6" s="1"/>
  <c r="S456" i="6" s="1"/>
  <c r="U456" i="6" s="1"/>
  <c r="V456" i="6" s="1"/>
  <c r="I455" i="6"/>
  <c r="K455" i="6" s="1"/>
  <c r="N455" i="6" s="1"/>
  <c r="Q455" i="6" s="1"/>
  <c r="S455" i="6" s="1"/>
  <c r="U455" i="6" s="1"/>
  <c r="V455" i="6" s="1"/>
  <c r="I451" i="6"/>
  <c r="K451" i="6" s="1"/>
  <c r="N451" i="6" s="1"/>
  <c r="Q451" i="6" s="1"/>
  <c r="S451" i="6" s="1"/>
  <c r="U451" i="6" s="1"/>
  <c r="V451" i="6" s="1"/>
  <c r="I450" i="6"/>
  <c r="K450" i="6" s="1"/>
  <c r="N450" i="6" s="1"/>
  <c r="Q450" i="6" s="1"/>
  <c r="S450" i="6" s="1"/>
  <c r="U450" i="6" s="1"/>
  <c r="V450" i="6" s="1"/>
  <c r="I449" i="6"/>
  <c r="K449" i="6" s="1"/>
  <c r="N449" i="6" s="1"/>
  <c r="Q449" i="6" s="1"/>
  <c r="S449" i="6" s="1"/>
  <c r="U449" i="6" s="1"/>
  <c r="V449" i="6" s="1"/>
  <c r="I448" i="6"/>
  <c r="K448" i="6" s="1"/>
  <c r="N448" i="6" s="1"/>
  <c r="Q448" i="6" s="1"/>
  <c r="S448" i="6" s="1"/>
  <c r="U448" i="6" s="1"/>
  <c r="V448" i="6" s="1"/>
  <c r="I447" i="6"/>
  <c r="K447" i="6" s="1"/>
  <c r="N447" i="6" s="1"/>
  <c r="Q447" i="6" s="1"/>
  <c r="S447" i="6" s="1"/>
  <c r="U447" i="6" s="1"/>
  <c r="V447" i="6" s="1"/>
  <c r="I441" i="6"/>
  <c r="K441" i="6" s="1"/>
  <c r="N441" i="6" s="1"/>
  <c r="Q441" i="6" s="1"/>
  <c r="S441" i="6" s="1"/>
  <c r="U441" i="6" s="1"/>
  <c r="I440" i="6"/>
  <c r="K440" i="6" s="1"/>
  <c r="N440" i="6" s="1"/>
  <c r="Q440" i="6" s="1"/>
  <c r="S440" i="6" s="1"/>
  <c r="U440" i="6" s="1"/>
  <c r="V440" i="6" s="1"/>
  <c r="I437" i="6"/>
  <c r="K437" i="6" s="1"/>
  <c r="N437" i="6" s="1"/>
  <c r="Q437" i="6" s="1"/>
  <c r="S437" i="6" s="1"/>
  <c r="U437" i="6" s="1"/>
  <c r="V437" i="6" s="1"/>
  <c r="I436" i="6"/>
  <c r="K436" i="6" s="1"/>
  <c r="N436" i="6" s="1"/>
  <c r="Q436" i="6" s="1"/>
  <c r="S436" i="6" s="1"/>
  <c r="U436" i="6" s="1"/>
  <c r="V436" i="6" s="1"/>
  <c r="I435" i="6"/>
  <c r="K435" i="6" s="1"/>
  <c r="N435" i="6" s="1"/>
  <c r="Q435" i="6" s="1"/>
  <c r="S435" i="6" s="1"/>
  <c r="U435" i="6" s="1"/>
  <c r="V435" i="6" s="1"/>
  <c r="I434" i="6"/>
  <c r="K434" i="6" s="1"/>
  <c r="N434" i="6" s="1"/>
  <c r="Q434" i="6" s="1"/>
  <c r="S434" i="6" s="1"/>
  <c r="U434" i="6" s="1"/>
  <c r="V434" i="6" s="1"/>
  <c r="I433" i="6"/>
  <c r="K433" i="6" s="1"/>
  <c r="N433" i="6" s="1"/>
  <c r="Q433" i="6" s="1"/>
  <c r="S433" i="6" s="1"/>
  <c r="U433" i="6" s="1"/>
  <c r="V433" i="6" s="1"/>
  <c r="I429" i="6"/>
  <c r="K429" i="6" s="1"/>
  <c r="N429" i="6" s="1"/>
  <c r="Q429" i="6" s="1"/>
  <c r="S429" i="6" s="1"/>
  <c r="U429" i="6" s="1"/>
  <c r="V429" i="6" s="1"/>
  <c r="I428" i="6"/>
  <c r="K428" i="6" s="1"/>
  <c r="N428" i="6" s="1"/>
  <c r="Q428" i="6" s="1"/>
  <c r="S428" i="6" s="1"/>
  <c r="U428" i="6" s="1"/>
  <c r="V428" i="6" s="1"/>
  <c r="I425" i="6"/>
  <c r="K425" i="6" s="1"/>
  <c r="N425" i="6" s="1"/>
  <c r="Q425" i="6" s="1"/>
  <c r="S425" i="6" s="1"/>
  <c r="U425" i="6" s="1"/>
  <c r="V425" i="6" s="1"/>
  <c r="I424" i="6"/>
  <c r="K424" i="6" s="1"/>
  <c r="N424" i="6" s="1"/>
  <c r="Q424" i="6" s="1"/>
  <c r="S424" i="6" s="1"/>
  <c r="U424" i="6" s="1"/>
  <c r="V424" i="6" s="1"/>
  <c r="I419" i="6"/>
  <c r="K419" i="6" s="1"/>
  <c r="N419" i="6" s="1"/>
  <c r="Q419" i="6" s="1"/>
  <c r="S419" i="6" s="1"/>
  <c r="U419" i="6" s="1"/>
  <c r="V419" i="6" s="1"/>
  <c r="I418" i="6"/>
  <c r="K418" i="6" s="1"/>
  <c r="N418" i="6" s="1"/>
  <c r="Q418" i="6" s="1"/>
  <c r="S418" i="6" s="1"/>
  <c r="U418" i="6" s="1"/>
  <c r="V418" i="6" s="1"/>
  <c r="I417" i="6"/>
  <c r="K417" i="6" s="1"/>
  <c r="N417" i="6" s="1"/>
  <c r="Q417" i="6" s="1"/>
  <c r="S417" i="6" s="1"/>
  <c r="U417" i="6" s="1"/>
  <c r="V417" i="6" s="1"/>
  <c r="I416" i="6"/>
  <c r="K416" i="6" s="1"/>
  <c r="N416" i="6" s="1"/>
  <c r="Q416" i="6" s="1"/>
  <c r="S416" i="6" s="1"/>
  <c r="U416" i="6" s="1"/>
  <c r="V416" i="6" s="1"/>
  <c r="I415" i="6"/>
  <c r="K415" i="6" s="1"/>
  <c r="N415" i="6" s="1"/>
  <c r="Q415" i="6" s="1"/>
  <c r="S415" i="6" s="1"/>
  <c r="U415" i="6" s="1"/>
  <c r="V415" i="6" s="1"/>
  <c r="I414" i="6"/>
  <c r="K414" i="6" s="1"/>
  <c r="N414" i="6" s="1"/>
  <c r="Q414" i="6" s="1"/>
  <c r="S414" i="6" s="1"/>
  <c r="U414" i="6" s="1"/>
  <c r="V414" i="6" s="1"/>
  <c r="I413" i="6"/>
  <c r="K413" i="6" s="1"/>
  <c r="N413" i="6" s="1"/>
  <c r="Q413" i="6" s="1"/>
  <c r="S413" i="6" s="1"/>
  <c r="U413" i="6" s="1"/>
  <c r="V413" i="6" s="1"/>
  <c r="I412" i="6"/>
  <c r="K412" i="6" s="1"/>
  <c r="N412" i="6" s="1"/>
  <c r="Q412" i="6" s="1"/>
  <c r="S412" i="6" s="1"/>
  <c r="U412" i="6" s="1"/>
  <c r="V412" i="6" s="1"/>
  <c r="I411" i="6"/>
  <c r="K411" i="6" s="1"/>
  <c r="N411" i="6" s="1"/>
  <c r="Q411" i="6" s="1"/>
  <c r="S411" i="6" s="1"/>
  <c r="U411" i="6" s="1"/>
  <c r="V411" i="6" s="1"/>
  <c r="I410" i="6"/>
  <c r="K410" i="6" s="1"/>
  <c r="N410" i="6" s="1"/>
  <c r="Q410" i="6" s="1"/>
  <c r="S410" i="6" s="1"/>
  <c r="U410" i="6" s="1"/>
  <c r="V410" i="6" s="1"/>
  <c r="I409" i="6"/>
  <c r="K409" i="6" s="1"/>
  <c r="N409" i="6" s="1"/>
  <c r="Q409" i="6" s="1"/>
  <c r="S409" i="6" s="1"/>
  <c r="U409" i="6" s="1"/>
  <c r="V409" i="6" s="1"/>
  <c r="I402" i="6"/>
  <c r="K402" i="6" s="1"/>
  <c r="N402" i="6" s="1"/>
  <c r="Q402" i="6" s="1"/>
  <c r="S402" i="6" s="1"/>
  <c r="U402" i="6" s="1"/>
  <c r="V402" i="6" s="1"/>
  <c r="I401" i="6"/>
  <c r="K401" i="6" s="1"/>
  <c r="N401" i="6" s="1"/>
  <c r="Q401" i="6" s="1"/>
  <c r="S401" i="6" s="1"/>
  <c r="U401" i="6" s="1"/>
  <c r="V401" i="6" s="1"/>
  <c r="I400" i="6"/>
  <c r="K400" i="6" s="1"/>
  <c r="N400" i="6" s="1"/>
  <c r="Q400" i="6" s="1"/>
  <c r="S400" i="6" s="1"/>
  <c r="U400" i="6" s="1"/>
  <c r="V400" i="6" s="1"/>
  <c r="I399" i="6"/>
  <c r="K399" i="6" s="1"/>
  <c r="N399" i="6" s="1"/>
  <c r="Q399" i="6" s="1"/>
  <c r="S399" i="6" s="1"/>
  <c r="U399" i="6" s="1"/>
  <c r="V399" i="6" s="1"/>
  <c r="I392" i="6"/>
  <c r="K392" i="6" s="1"/>
  <c r="N392" i="6" s="1"/>
  <c r="Q392" i="6" s="1"/>
  <c r="S392" i="6" s="1"/>
  <c r="U392" i="6" s="1"/>
  <c r="V392" i="6" s="1"/>
  <c r="I391" i="6"/>
  <c r="K391" i="6" s="1"/>
  <c r="N391" i="6" s="1"/>
  <c r="Q391" i="6" s="1"/>
  <c r="S391" i="6" s="1"/>
  <c r="U391" i="6" s="1"/>
  <c r="V391" i="6" s="1"/>
  <c r="I388" i="6"/>
  <c r="K388" i="6" s="1"/>
  <c r="N388" i="6" s="1"/>
  <c r="Q388" i="6" s="1"/>
  <c r="S388" i="6" s="1"/>
  <c r="U388" i="6" s="1"/>
  <c r="V388" i="6" s="1"/>
  <c r="I382" i="6"/>
  <c r="K382" i="6" s="1"/>
  <c r="N382" i="6" s="1"/>
  <c r="Q382" i="6" s="1"/>
  <c r="S382" i="6" s="1"/>
  <c r="U382" i="6" s="1"/>
  <c r="V382" i="6" s="1"/>
  <c r="I381" i="6"/>
  <c r="K381" i="6" s="1"/>
  <c r="N381" i="6" s="1"/>
  <c r="Q381" i="6" s="1"/>
  <c r="S381" i="6" s="1"/>
  <c r="U381" i="6" s="1"/>
  <c r="V381" i="6" s="1"/>
  <c r="I380" i="6"/>
  <c r="K380" i="6" s="1"/>
  <c r="N380" i="6" s="1"/>
  <c r="Q380" i="6" s="1"/>
  <c r="S380" i="6" s="1"/>
  <c r="U380" i="6" s="1"/>
  <c r="V380" i="6" s="1"/>
  <c r="I379" i="6"/>
  <c r="K379" i="6" s="1"/>
  <c r="N379" i="6" s="1"/>
  <c r="Q379" i="6" s="1"/>
  <c r="S379" i="6" s="1"/>
  <c r="U379" i="6" s="1"/>
  <c r="V379" i="6" s="1"/>
  <c r="I366" i="6"/>
  <c r="K366" i="6" s="1"/>
  <c r="N366" i="6" s="1"/>
  <c r="Q366" i="6" s="1"/>
  <c r="S366" i="6" s="1"/>
  <c r="U366" i="6" s="1"/>
  <c r="V366" i="6" s="1"/>
  <c r="I365" i="6"/>
  <c r="K365" i="6" s="1"/>
  <c r="N365" i="6" s="1"/>
  <c r="Q365" i="6" s="1"/>
  <c r="S365" i="6" s="1"/>
  <c r="U365" i="6" s="1"/>
  <c r="V365" i="6" s="1"/>
  <c r="I364" i="6"/>
  <c r="K364" i="6" s="1"/>
  <c r="N364" i="6" s="1"/>
  <c r="Q364" i="6" s="1"/>
  <c r="S364" i="6" s="1"/>
  <c r="U364" i="6" s="1"/>
  <c r="V364" i="6" s="1"/>
  <c r="I359" i="6"/>
  <c r="K359" i="6" s="1"/>
  <c r="N359" i="6" s="1"/>
  <c r="Q359" i="6" s="1"/>
  <c r="S359" i="6" s="1"/>
  <c r="U359" i="6" s="1"/>
  <c r="V359" i="6" s="1"/>
  <c r="I358" i="6"/>
  <c r="K358" i="6" s="1"/>
  <c r="N358" i="6" s="1"/>
  <c r="Q358" i="6" s="1"/>
  <c r="S358" i="6" s="1"/>
  <c r="U358" i="6" s="1"/>
  <c r="V358" i="6" s="1"/>
  <c r="I355" i="6"/>
  <c r="K355" i="6" s="1"/>
  <c r="N355" i="6" s="1"/>
  <c r="Q355" i="6" s="1"/>
  <c r="S355" i="6" s="1"/>
  <c r="U355" i="6" s="1"/>
  <c r="V355" i="6" s="1"/>
  <c r="I354" i="6"/>
  <c r="K354" i="6" s="1"/>
  <c r="N354" i="6" s="1"/>
  <c r="Q354" i="6" s="1"/>
  <c r="S354" i="6" s="1"/>
  <c r="U354" i="6" s="1"/>
  <c r="V354" i="6" s="1"/>
  <c r="I344" i="6"/>
  <c r="K344" i="6" s="1"/>
  <c r="N344" i="6" s="1"/>
  <c r="Q344" i="6" s="1"/>
  <c r="S344" i="6" s="1"/>
  <c r="U344" i="6" s="1"/>
  <c r="V344" i="6" s="1"/>
  <c r="I343" i="6"/>
  <c r="K343" i="6" s="1"/>
  <c r="N343" i="6" s="1"/>
  <c r="Q343" i="6" s="1"/>
  <c r="S343" i="6" s="1"/>
  <c r="U343" i="6" s="1"/>
  <c r="V343" i="6" s="1"/>
  <c r="I342" i="6"/>
  <c r="K342" i="6" s="1"/>
  <c r="N342" i="6" s="1"/>
  <c r="Q342" i="6" s="1"/>
  <c r="S342" i="6" s="1"/>
  <c r="U342" i="6" s="1"/>
  <c r="V342" i="6" s="1"/>
  <c r="I341" i="6"/>
  <c r="K341" i="6" s="1"/>
  <c r="N341" i="6" s="1"/>
  <c r="Q341" i="6" s="1"/>
  <c r="S341" i="6" s="1"/>
  <c r="U341" i="6" s="1"/>
  <c r="V341" i="6" s="1"/>
  <c r="I340" i="6"/>
  <c r="K340" i="6" s="1"/>
  <c r="N340" i="6" s="1"/>
  <c r="Q340" i="6" s="1"/>
  <c r="S340" i="6" s="1"/>
  <c r="U340" i="6" s="1"/>
  <c r="V340" i="6" s="1"/>
  <c r="I339" i="6"/>
  <c r="K339" i="6" s="1"/>
  <c r="N339" i="6" s="1"/>
  <c r="Q339" i="6" s="1"/>
  <c r="I338" i="6"/>
  <c r="K338" i="6" s="1"/>
  <c r="N338" i="6" s="1"/>
  <c r="Q338" i="6" s="1"/>
  <c r="I337" i="6"/>
  <c r="K337" i="6" s="1"/>
  <c r="N337" i="6" s="1"/>
  <c r="Q337" i="6" s="1"/>
  <c r="I336" i="6"/>
  <c r="K336" i="6" s="1"/>
  <c r="N336" i="6" s="1"/>
  <c r="Q336" i="6" s="1"/>
  <c r="I335" i="6"/>
  <c r="K335" i="6" s="1"/>
  <c r="N335" i="6" s="1"/>
  <c r="Q335" i="6" s="1"/>
  <c r="I334" i="6"/>
  <c r="K334" i="6" s="1"/>
  <c r="N334" i="6" s="1"/>
  <c r="Q334" i="6" s="1"/>
  <c r="I329" i="6"/>
  <c r="K329" i="6" s="1"/>
  <c r="N329" i="6" s="1"/>
  <c r="Q329" i="6" s="1"/>
  <c r="S329" i="6" s="1"/>
  <c r="U329" i="6" s="1"/>
  <c r="V329" i="6" s="1"/>
  <c r="I328" i="6"/>
  <c r="K328" i="6" s="1"/>
  <c r="N328" i="6" s="1"/>
  <c r="Q328" i="6" s="1"/>
  <c r="S328" i="6" s="1"/>
  <c r="U328" i="6" s="1"/>
  <c r="V328" i="6" s="1"/>
  <c r="I327" i="6"/>
  <c r="K327" i="6" s="1"/>
  <c r="N327" i="6" s="1"/>
  <c r="Q327" i="6" s="1"/>
  <c r="S327" i="6" s="1"/>
  <c r="U327" i="6" s="1"/>
  <c r="V327" i="6" s="1"/>
  <c r="I326" i="6"/>
  <c r="K326" i="6" s="1"/>
  <c r="N326" i="6" s="1"/>
  <c r="Q326" i="6" s="1"/>
  <c r="S326" i="6" s="1"/>
  <c r="U326" i="6" s="1"/>
  <c r="V326" i="6" s="1"/>
  <c r="I325" i="6"/>
  <c r="K325" i="6" s="1"/>
  <c r="N325" i="6" s="1"/>
  <c r="Q325" i="6" s="1"/>
  <c r="S325" i="6" s="1"/>
  <c r="U325" i="6" s="1"/>
  <c r="V325" i="6" s="1"/>
  <c r="I324" i="6"/>
  <c r="K324" i="6" s="1"/>
  <c r="N324" i="6" s="1"/>
  <c r="Q324" i="6" s="1"/>
  <c r="S324" i="6" s="1"/>
  <c r="U324" i="6" s="1"/>
  <c r="V324" i="6" s="1"/>
  <c r="I323" i="6"/>
  <c r="K323" i="6" s="1"/>
  <c r="N323" i="6" s="1"/>
  <c r="Q323" i="6" s="1"/>
  <c r="S323" i="6" s="1"/>
  <c r="U323" i="6" s="1"/>
  <c r="V323" i="6" s="1"/>
  <c r="I322" i="6"/>
  <c r="K322" i="6" s="1"/>
  <c r="N322" i="6" s="1"/>
  <c r="Q322" i="6" s="1"/>
  <c r="S322" i="6" s="1"/>
  <c r="U322" i="6" s="1"/>
  <c r="V322" i="6" s="1"/>
  <c r="I321" i="6"/>
  <c r="K321" i="6" s="1"/>
  <c r="N321" i="6" s="1"/>
  <c r="Q321" i="6" s="1"/>
  <c r="S321" i="6" s="1"/>
  <c r="U321" i="6" s="1"/>
  <c r="V321" i="6" s="1"/>
  <c r="I320" i="6"/>
  <c r="K320" i="6" s="1"/>
  <c r="N320" i="6" s="1"/>
  <c r="Q320" i="6" s="1"/>
  <c r="S320" i="6" s="1"/>
  <c r="U320" i="6" s="1"/>
  <c r="V320" i="6" s="1"/>
  <c r="I319" i="6"/>
  <c r="K319" i="6" s="1"/>
  <c r="N319" i="6" s="1"/>
  <c r="Q319" i="6" s="1"/>
  <c r="S319" i="6" s="1"/>
  <c r="U319" i="6" s="1"/>
  <c r="V319" i="6" s="1"/>
  <c r="I318" i="6"/>
  <c r="K318" i="6" s="1"/>
  <c r="N318" i="6" s="1"/>
  <c r="Q318" i="6" s="1"/>
  <c r="S318" i="6" s="1"/>
  <c r="U318" i="6" s="1"/>
  <c r="V318" i="6" s="1"/>
  <c r="I317" i="6"/>
  <c r="K317" i="6" s="1"/>
  <c r="N317" i="6" s="1"/>
  <c r="Q317" i="6" s="1"/>
  <c r="S317" i="6" s="1"/>
  <c r="U317" i="6" s="1"/>
  <c r="V317" i="6" s="1"/>
  <c r="I316" i="6"/>
  <c r="K316" i="6" s="1"/>
  <c r="N316" i="6" s="1"/>
  <c r="Q316" i="6" s="1"/>
  <c r="S316" i="6" s="1"/>
  <c r="U316" i="6" s="1"/>
  <c r="V316" i="6" s="1"/>
  <c r="I310" i="6"/>
  <c r="K310" i="6" s="1"/>
  <c r="N310" i="6" s="1"/>
  <c r="I308" i="6"/>
  <c r="K308" i="6" s="1"/>
  <c r="N308" i="6" s="1"/>
  <c r="Q308" i="6" s="1"/>
  <c r="S308" i="6" s="1"/>
  <c r="U308" i="6" s="1"/>
  <c r="V308" i="6" s="1"/>
  <c r="I307" i="6"/>
  <c r="K307" i="6" s="1"/>
  <c r="N307" i="6" s="1"/>
  <c r="Q307" i="6" s="1"/>
  <c r="S307" i="6" s="1"/>
  <c r="U307" i="6" s="1"/>
  <c r="V307" i="6" s="1"/>
  <c r="I306" i="6"/>
  <c r="K306" i="6" s="1"/>
  <c r="N306" i="6" s="1"/>
  <c r="Q306" i="6" s="1"/>
  <c r="S306" i="6" s="1"/>
  <c r="U306" i="6" s="1"/>
  <c r="V306" i="6" s="1"/>
  <c r="I305" i="6"/>
  <c r="K305" i="6" s="1"/>
  <c r="N305" i="6" s="1"/>
  <c r="Q305" i="6" s="1"/>
  <c r="S305" i="6" s="1"/>
  <c r="U305" i="6" s="1"/>
  <c r="V305" i="6" s="1"/>
  <c r="I304" i="6"/>
  <c r="K304" i="6" s="1"/>
  <c r="N304" i="6" s="1"/>
  <c r="Q304" i="6" s="1"/>
  <c r="S304" i="6" s="1"/>
  <c r="U304" i="6" s="1"/>
  <c r="V304" i="6" s="1"/>
  <c r="I299" i="6"/>
  <c r="K299" i="6" s="1"/>
  <c r="N299" i="6" s="1"/>
  <c r="Q299" i="6" s="1"/>
  <c r="S299" i="6" s="1"/>
  <c r="U299" i="6" s="1"/>
  <c r="V299" i="6" s="1"/>
  <c r="I298" i="6"/>
  <c r="K298" i="6" s="1"/>
  <c r="N298" i="6" s="1"/>
  <c r="Q298" i="6" s="1"/>
  <c r="S298" i="6" s="1"/>
  <c r="U298" i="6" s="1"/>
  <c r="V298" i="6" s="1"/>
  <c r="I293" i="6"/>
  <c r="K293" i="6" s="1"/>
  <c r="N293" i="6" s="1"/>
  <c r="Q293" i="6" s="1"/>
  <c r="S293" i="6" s="1"/>
  <c r="U293" i="6" s="1"/>
  <c r="V293" i="6" s="1"/>
  <c r="I292" i="6"/>
  <c r="K292" i="6" s="1"/>
  <c r="N292" i="6" s="1"/>
  <c r="Q292" i="6" s="1"/>
  <c r="S292" i="6" s="1"/>
  <c r="U292" i="6" s="1"/>
  <c r="V292" i="6" s="1"/>
  <c r="I291" i="6"/>
  <c r="K291" i="6" s="1"/>
  <c r="N291" i="6" s="1"/>
  <c r="Q291" i="6" s="1"/>
  <c r="S291" i="6" s="1"/>
  <c r="U291" i="6" s="1"/>
  <c r="V291" i="6" s="1"/>
  <c r="I290" i="6"/>
  <c r="K290" i="6" s="1"/>
  <c r="N290" i="6" s="1"/>
  <c r="Q290" i="6" s="1"/>
  <c r="S290" i="6" s="1"/>
  <c r="U290" i="6" s="1"/>
  <c r="V290" i="6" s="1"/>
  <c r="I289" i="6"/>
  <c r="K289" i="6" s="1"/>
  <c r="N289" i="6" s="1"/>
  <c r="Q289" i="6" s="1"/>
  <c r="S289" i="6" s="1"/>
  <c r="U289" i="6" s="1"/>
  <c r="V289" i="6" s="1"/>
  <c r="I288" i="6"/>
  <c r="K288" i="6" s="1"/>
  <c r="N288" i="6" s="1"/>
  <c r="Q288" i="6" s="1"/>
  <c r="S288" i="6" s="1"/>
  <c r="U288" i="6" s="1"/>
  <c r="V288" i="6" s="1"/>
  <c r="I287" i="6"/>
  <c r="K287" i="6" s="1"/>
  <c r="N287" i="6" s="1"/>
  <c r="Q287" i="6" s="1"/>
  <c r="S287" i="6" s="1"/>
  <c r="U287" i="6" s="1"/>
  <c r="V287" i="6" s="1"/>
  <c r="I286" i="6"/>
  <c r="K286" i="6" s="1"/>
  <c r="N286" i="6" s="1"/>
  <c r="Q286" i="6" s="1"/>
  <c r="S286" i="6" s="1"/>
  <c r="U286" i="6" s="1"/>
  <c r="V286" i="6" s="1"/>
  <c r="I285" i="6"/>
  <c r="K285" i="6" s="1"/>
  <c r="N285" i="6" s="1"/>
  <c r="Q285" i="6" s="1"/>
  <c r="S285" i="6" s="1"/>
  <c r="U285" i="6" s="1"/>
  <c r="V285" i="6" s="1"/>
  <c r="I284" i="6"/>
  <c r="K284" i="6" s="1"/>
  <c r="N284" i="6" s="1"/>
  <c r="Q284" i="6" s="1"/>
  <c r="S284" i="6" s="1"/>
  <c r="U284" i="6" s="1"/>
  <c r="V284" i="6" s="1"/>
  <c r="I283" i="6"/>
  <c r="K283" i="6" s="1"/>
  <c r="N283" i="6" s="1"/>
  <c r="Q283" i="6" s="1"/>
  <c r="S283" i="6" s="1"/>
  <c r="U283" i="6" s="1"/>
  <c r="V283" i="6" s="1"/>
  <c r="I274" i="6"/>
  <c r="K274" i="6" s="1"/>
  <c r="N274" i="6" s="1"/>
  <c r="Q274" i="6" s="1"/>
  <c r="S274" i="6" s="1"/>
  <c r="U274" i="6" s="1"/>
  <c r="V274" i="6" s="1"/>
  <c r="I273" i="6"/>
  <c r="K273" i="6" s="1"/>
  <c r="N273" i="6" s="1"/>
  <c r="Q273" i="6" s="1"/>
  <c r="S273" i="6" s="1"/>
  <c r="U273" i="6" s="1"/>
  <c r="V273" i="6" s="1"/>
  <c r="I272" i="6"/>
  <c r="K272" i="6" s="1"/>
  <c r="N272" i="6" s="1"/>
  <c r="Q272" i="6" s="1"/>
  <c r="S272" i="6" s="1"/>
  <c r="U272" i="6" s="1"/>
  <c r="V272" i="6" s="1"/>
  <c r="I271" i="6"/>
  <c r="K271" i="6" s="1"/>
  <c r="N271" i="6" s="1"/>
  <c r="Q271" i="6" s="1"/>
  <c r="S271" i="6" s="1"/>
  <c r="U271" i="6" s="1"/>
  <c r="V271" i="6" s="1"/>
  <c r="I270" i="6"/>
  <c r="K270" i="6" s="1"/>
  <c r="N270" i="6" s="1"/>
  <c r="Q270" i="6" s="1"/>
  <c r="S270" i="6" s="1"/>
  <c r="U270" i="6" s="1"/>
  <c r="V270" i="6" s="1"/>
  <c r="I269" i="6"/>
  <c r="K269" i="6" s="1"/>
  <c r="N269" i="6" s="1"/>
  <c r="Q269" i="6" s="1"/>
  <c r="S269" i="6" s="1"/>
  <c r="U269" i="6" s="1"/>
  <c r="V269" i="6" s="1"/>
  <c r="I268" i="6"/>
  <c r="K268" i="6" s="1"/>
  <c r="N268" i="6" s="1"/>
  <c r="Q268" i="6" s="1"/>
  <c r="S268" i="6" s="1"/>
  <c r="U268" i="6" s="1"/>
  <c r="V268" i="6" s="1"/>
  <c r="I267" i="6"/>
  <c r="K267" i="6" s="1"/>
  <c r="N267" i="6" s="1"/>
  <c r="Q267" i="6" s="1"/>
  <c r="S267" i="6" s="1"/>
  <c r="U267" i="6" s="1"/>
  <c r="V267" i="6" s="1"/>
  <c r="I265" i="6"/>
  <c r="K265" i="6" s="1"/>
  <c r="N265" i="6" s="1"/>
  <c r="Q265" i="6" s="1"/>
  <c r="S265" i="6" s="1"/>
  <c r="U265" i="6" s="1"/>
  <c r="V265" i="6" s="1"/>
  <c r="I264" i="6"/>
  <c r="K264" i="6" s="1"/>
  <c r="N264" i="6" s="1"/>
  <c r="Q264" i="6" s="1"/>
  <c r="S264" i="6" s="1"/>
  <c r="U264" i="6" s="1"/>
  <c r="V264" i="6" s="1"/>
  <c r="I263" i="6"/>
  <c r="K263" i="6" s="1"/>
  <c r="N263" i="6" s="1"/>
  <c r="Q263" i="6" s="1"/>
  <c r="S263" i="6" s="1"/>
  <c r="U263" i="6" s="1"/>
  <c r="V263" i="6" s="1"/>
  <c r="I262" i="6"/>
  <c r="K262" i="6" s="1"/>
  <c r="N262" i="6" s="1"/>
  <c r="Q262" i="6" s="1"/>
  <c r="S262" i="6" s="1"/>
  <c r="U262" i="6" s="1"/>
  <c r="V262" i="6" s="1"/>
  <c r="I261" i="6"/>
  <c r="K261" i="6" s="1"/>
  <c r="N261" i="6" s="1"/>
  <c r="Q261" i="6" s="1"/>
  <c r="S261" i="6" s="1"/>
  <c r="U261" i="6" s="1"/>
  <c r="V261" i="6" s="1"/>
  <c r="I260" i="6"/>
  <c r="K260" i="6" s="1"/>
  <c r="N260" i="6" s="1"/>
  <c r="Q260" i="6" s="1"/>
  <c r="S260" i="6" s="1"/>
  <c r="U260" i="6" s="1"/>
  <c r="V260" i="6" s="1"/>
  <c r="I259" i="6"/>
  <c r="K259" i="6" s="1"/>
  <c r="N259" i="6" s="1"/>
  <c r="Q259" i="6" s="1"/>
  <c r="S259" i="6" s="1"/>
  <c r="U259" i="6" s="1"/>
  <c r="V259" i="6" s="1"/>
  <c r="I258" i="6"/>
  <c r="K258" i="6" s="1"/>
  <c r="N258" i="6" s="1"/>
  <c r="Q258" i="6" s="1"/>
  <c r="S258" i="6" s="1"/>
  <c r="U258" i="6" s="1"/>
  <c r="V258" i="6" s="1"/>
  <c r="I257" i="6"/>
  <c r="K257" i="6" s="1"/>
  <c r="N257" i="6" s="1"/>
  <c r="Q257" i="6" s="1"/>
  <c r="S257" i="6" s="1"/>
  <c r="U257" i="6" s="1"/>
  <c r="V257" i="6" s="1"/>
  <c r="I256" i="6"/>
  <c r="K256" i="6" s="1"/>
  <c r="N256" i="6" s="1"/>
  <c r="Q256" i="6" s="1"/>
  <c r="S256" i="6" s="1"/>
  <c r="U256" i="6" s="1"/>
  <c r="V256" i="6" s="1"/>
  <c r="I255" i="6"/>
  <c r="K255" i="6" s="1"/>
  <c r="N255" i="6" s="1"/>
  <c r="Q255" i="6" s="1"/>
  <c r="S255" i="6" s="1"/>
  <c r="U255" i="6" s="1"/>
  <c r="V255" i="6" s="1"/>
  <c r="I251" i="6"/>
  <c r="K251" i="6" s="1"/>
  <c r="N251" i="6" s="1"/>
  <c r="Q251" i="6" s="1"/>
  <c r="S251" i="6" s="1"/>
  <c r="U251" i="6" s="1"/>
  <c r="V251" i="6" s="1"/>
  <c r="I250" i="6"/>
  <c r="K250" i="6" s="1"/>
  <c r="N250" i="6" s="1"/>
  <c r="Q250" i="6" s="1"/>
  <c r="S250" i="6" s="1"/>
  <c r="U250" i="6" s="1"/>
  <c r="V250" i="6" s="1"/>
  <c r="I249" i="6"/>
  <c r="K249" i="6" s="1"/>
  <c r="N249" i="6" s="1"/>
  <c r="Q249" i="6" s="1"/>
  <c r="S249" i="6" s="1"/>
  <c r="U249" i="6" s="1"/>
  <c r="V249" i="6" s="1"/>
  <c r="I248" i="6"/>
  <c r="K248" i="6" s="1"/>
  <c r="N248" i="6" s="1"/>
  <c r="Q248" i="6" s="1"/>
  <c r="S248" i="6" s="1"/>
  <c r="U248" i="6" s="1"/>
  <c r="V248" i="6" s="1"/>
  <c r="I247" i="6"/>
  <c r="K247" i="6" s="1"/>
  <c r="N247" i="6" s="1"/>
  <c r="Q247" i="6" s="1"/>
  <c r="S247" i="6" s="1"/>
  <c r="U247" i="6" s="1"/>
  <c r="V247" i="6" s="1"/>
  <c r="I246" i="6"/>
  <c r="K246" i="6" s="1"/>
  <c r="N246" i="6" s="1"/>
  <c r="Q246" i="6" s="1"/>
  <c r="S246" i="6" s="1"/>
  <c r="U246" i="6" s="1"/>
  <c r="V246" i="6" s="1"/>
  <c r="I245" i="6"/>
  <c r="K245" i="6" s="1"/>
  <c r="N245" i="6" s="1"/>
  <c r="Q245" i="6" s="1"/>
  <c r="S245" i="6" s="1"/>
  <c r="U245" i="6" s="1"/>
  <c r="V245" i="6" s="1"/>
  <c r="I233" i="6"/>
  <c r="K233" i="6" s="1"/>
  <c r="N233" i="6" s="1"/>
  <c r="Q233" i="6" s="1"/>
  <c r="S233" i="6" s="1"/>
  <c r="U233" i="6" s="1"/>
  <c r="V233" i="6" s="1"/>
  <c r="I232" i="6"/>
  <c r="K232" i="6" s="1"/>
  <c r="N232" i="6" s="1"/>
  <c r="Q232" i="6" s="1"/>
  <c r="S232" i="6" s="1"/>
  <c r="U232" i="6" s="1"/>
  <c r="V232" i="6" s="1"/>
  <c r="I231" i="6"/>
  <c r="K231" i="6" s="1"/>
  <c r="N231" i="6" s="1"/>
  <c r="Q231" i="6" s="1"/>
  <c r="S231" i="6" s="1"/>
  <c r="U231" i="6" s="1"/>
  <c r="V231" i="6" s="1"/>
  <c r="I230" i="6"/>
  <c r="K230" i="6" s="1"/>
  <c r="N230" i="6" s="1"/>
  <c r="Q230" i="6" s="1"/>
  <c r="S230" i="6" s="1"/>
  <c r="U230" i="6" s="1"/>
  <c r="V230" i="6" s="1"/>
  <c r="I229" i="6"/>
  <c r="K229" i="6" s="1"/>
  <c r="N229" i="6" s="1"/>
  <c r="Q229" i="6" s="1"/>
  <c r="S229" i="6" s="1"/>
  <c r="U229" i="6" s="1"/>
  <c r="V229" i="6" s="1"/>
  <c r="I228" i="6"/>
  <c r="K228" i="6" s="1"/>
  <c r="N228" i="6" s="1"/>
  <c r="Q228" i="6" s="1"/>
  <c r="S228" i="6" s="1"/>
  <c r="U228" i="6" s="1"/>
  <c r="V228" i="6" s="1"/>
  <c r="I227" i="6"/>
  <c r="K227" i="6" s="1"/>
  <c r="N227" i="6" s="1"/>
  <c r="Q227" i="6" s="1"/>
  <c r="S227" i="6" s="1"/>
  <c r="U227" i="6" s="1"/>
  <c r="V227" i="6" s="1"/>
  <c r="I226" i="6"/>
  <c r="K226" i="6" s="1"/>
  <c r="N226" i="6" s="1"/>
  <c r="Q226" i="6" s="1"/>
  <c r="S226" i="6" s="1"/>
  <c r="U226" i="6" s="1"/>
  <c r="V226" i="6" s="1"/>
  <c r="I225" i="6"/>
  <c r="K225" i="6" s="1"/>
  <c r="N225" i="6" s="1"/>
  <c r="Q225" i="6" s="1"/>
  <c r="S225" i="6" s="1"/>
  <c r="U225" i="6" s="1"/>
  <c r="V225" i="6" s="1"/>
  <c r="I220" i="6"/>
  <c r="K220" i="6" s="1"/>
  <c r="N220" i="6" s="1"/>
  <c r="Q220" i="6" s="1"/>
  <c r="S220" i="6" s="1"/>
  <c r="U220" i="6" s="1"/>
  <c r="V220" i="6" s="1"/>
  <c r="I219" i="6"/>
  <c r="K219" i="6" s="1"/>
  <c r="N219" i="6" s="1"/>
  <c r="Q219" i="6" s="1"/>
  <c r="S219" i="6" s="1"/>
  <c r="U219" i="6" s="1"/>
  <c r="V219" i="6" s="1"/>
  <c r="I213" i="6"/>
  <c r="K213" i="6" s="1"/>
  <c r="N213" i="6" s="1"/>
  <c r="Q213" i="6" s="1"/>
  <c r="S213" i="6" s="1"/>
  <c r="U213" i="6" s="1"/>
  <c r="V213" i="6" s="1"/>
  <c r="I212" i="6"/>
  <c r="K212" i="6" s="1"/>
  <c r="N212" i="6" s="1"/>
  <c r="Q212" i="6" s="1"/>
  <c r="S212" i="6" s="1"/>
  <c r="U212" i="6" s="1"/>
  <c r="V212" i="6" s="1"/>
  <c r="I211" i="6"/>
  <c r="K211" i="6" s="1"/>
  <c r="N211" i="6" s="1"/>
  <c r="Q211" i="6" s="1"/>
  <c r="S211" i="6" s="1"/>
  <c r="U211" i="6" s="1"/>
  <c r="V211" i="6" s="1"/>
  <c r="I210" i="6"/>
  <c r="K210" i="6" s="1"/>
  <c r="N210" i="6" s="1"/>
  <c r="Q210" i="6" s="1"/>
  <c r="S210" i="6" s="1"/>
  <c r="U210" i="6" s="1"/>
  <c r="V210" i="6" s="1"/>
  <c r="I190" i="6"/>
  <c r="K190" i="6" s="1"/>
  <c r="N190" i="6" s="1"/>
  <c r="Q190" i="6" s="1"/>
  <c r="S190" i="6" s="1"/>
  <c r="U190" i="6" s="1"/>
  <c r="V190" i="6" s="1"/>
  <c r="I189" i="6"/>
  <c r="K189" i="6" s="1"/>
  <c r="N189" i="6" s="1"/>
  <c r="Q189" i="6" s="1"/>
  <c r="S189" i="6" s="1"/>
  <c r="U189" i="6" s="1"/>
  <c r="V189" i="6" s="1"/>
  <c r="I188" i="6"/>
  <c r="K188" i="6" s="1"/>
  <c r="N188" i="6" s="1"/>
  <c r="Q188" i="6" s="1"/>
  <c r="S188" i="6" s="1"/>
  <c r="U188" i="6" s="1"/>
  <c r="V188" i="6" s="1"/>
  <c r="I187" i="6"/>
  <c r="K187" i="6" s="1"/>
  <c r="N187" i="6" s="1"/>
  <c r="Q187" i="6" s="1"/>
  <c r="S187" i="6" s="1"/>
  <c r="U187" i="6" s="1"/>
  <c r="V187" i="6" s="1"/>
  <c r="I186" i="6"/>
  <c r="K186" i="6" s="1"/>
  <c r="N186" i="6" s="1"/>
  <c r="Q186" i="6" s="1"/>
  <c r="S186" i="6" s="1"/>
  <c r="U186" i="6" s="1"/>
  <c r="V186" i="6" s="1"/>
  <c r="I185" i="6"/>
  <c r="K185" i="6" s="1"/>
  <c r="N185" i="6" s="1"/>
  <c r="Q185" i="6" s="1"/>
  <c r="S185" i="6" s="1"/>
  <c r="U185" i="6" s="1"/>
  <c r="V185" i="6" s="1"/>
  <c r="I184" i="6"/>
  <c r="K184" i="6" s="1"/>
  <c r="N184" i="6" s="1"/>
  <c r="Q184" i="6" s="1"/>
  <c r="S184" i="6" s="1"/>
  <c r="U184" i="6" s="1"/>
  <c r="V184" i="6" s="1"/>
  <c r="I183" i="6"/>
  <c r="K183" i="6" s="1"/>
  <c r="N183" i="6" s="1"/>
  <c r="Q183" i="6" s="1"/>
  <c r="S183" i="6" s="1"/>
  <c r="U183" i="6" s="1"/>
  <c r="V183" i="6" s="1"/>
  <c r="I182" i="6"/>
  <c r="K182" i="6" s="1"/>
  <c r="N182" i="6" s="1"/>
  <c r="Q182" i="6" s="1"/>
  <c r="S182" i="6" s="1"/>
  <c r="U182" i="6" s="1"/>
  <c r="V182" i="6" s="1"/>
  <c r="I181" i="6"/>
  <c r="K181" i="6" s="1"/>
  <c r="N181" i="6" s="1"/>
  <c r="Q181" i="6" s="1"/>
  <c r="S181" i="6" s="1"/>
  <c r="U181" i="6" s="1"/>
  <c r="V181" i="6" s="1"/>
  <c r="I180" i="6"/>
  <c r="K180" i="6" s="1"/>
  <c r="N180" i="6" s="1"/>
  <c r="Q180" i="6" s="1"/>
  <c r="S180" i="6" s="1"/>
  <c r="U180" i="6" s="1"/>
  <c r="V180" i="6" s="1"/>
  <c r="I179" i="6"/>
  <c r="K179" i="6" s="1"/>
  <c r="N179" i="6" s="1"/>
  <c r="Q179" i="6" s="1"/>
  <c r="S179" i="6" s="1"/>
  <c r="U179" i="6" s="1"/>
  <c r="V179" i="6" s="1"/>
  <c r="I178" i="6"/>
  <c r="K178" i="6" s="1"/>
  <c r="N178" i="6" s="1"/>
  <c r="Q178" i="6" s="1"/>
  <c r="S178" i="6" s="1"/>
  <c r="U178" i="6" s="1"/>
  <c r="V178" i="6" s="1"/>
  <c r="I177" i="6"/>
  <c r="K177" i="6" s="1"/>
  <c r="N177" i="6" s="1"/>
  <c r="Q177" i="6" s="1"/>
  <c r="S177" i="6" s="1"/>
  <c r="U177" i="6" s="1"/>
  <c r="V177" i="6" s="1"/>
  <c r="I176" i="6"/>
  <c r="K176" i="6" s="1"/>
  <c r="N176" i="6" s="1"/>
  <c r="Q176" i="6" s="1"/>
  <c r="S176" i="6" s="1"/>
  <c r="U176" i="6" s="1"/>
  <c r="V176" i="6" s="1"/>
  <c r="I175" i="6"/>
  <c r="K175" i="6" s="1"/>
  <c r="N175" i="6" s="1"/>
  <c r="Q175" i="6" s="1"/>
  <c r="S175" i="6" s="1"/>
  <c r="U175" i="6" s="1"/>
  <c r="V175" i="6" s="1"/>
  <c r="I174" i="6"/>
  <c r="K174" i="6" s="1"/>
  <c r="N174" i="6" s="1"/>
  <c r="Q174" i="6" s="1"/>
  <c r="S174" i="6" s="1"/>
  <c r="U174" i="6" s="1"/>
  <c r="V174" i="6" s="1"/>
  <c r="I173" i="6"/>
  <c r="K173" i="6" s="1"/>
  <c r="N173" i="6" s="1"/>
  <c r="Q173" i="6" s="1"/>
  <c r="S173" i="6" s="1"/>
  <c r="U173" i="6" s="1"/>
  <c r="V173" i="6" s="1"/>
  <c r="I172" i="6"/>
  <c r="K172" i="6" s="1"/>
  <c r="N172" i="6" s="1"/>
  <c r="Q172" i="6" s="1"/>
  <c r="S172" i="6" s="1"/>
  <c r="U172" i="6" s="1"/>
  <c r="V172" i="6" s="1"/>
  <c r="I171" i="6"/>
  <c r="K171" i="6" s="1"/>
  <c r="N171" i="6" s="1"/>
  <c r="Q171" i="6" s="1"/>
  <c r="S171" i="6" s="1"/>
  <c r="U171" i="6" s="1"/>
  <c r="V171" i="6" s="1"/>
  <c r="I170" i="6"/>
  <c r="K170" i="6" s="1"/>
  <c r="N170" i="6" s="1"/>
  <c r="Q170" i="6" s="1"/>
  <c r="S170" i="6" s="1"/>
  <c r="U170" i="6" s="1"/>
  <c r="V170" i="6" s="1"/>
  <c r="I169" i="6"/>
  <c r="K169" i="6" s="1"/>
  <c r="N169" i="6" s="1"/>
  <c r="Q169" i="6" s="1"/>
  <c r="S169" i="6" s="1"/>
  <c r="U169" i="6" s="1"/>
  <c r="V169" i="6" s="1"/>
  <c r="I168" i="6"/>
  <c r="K168" i="6" s="1"/>
  <c r="N168" i="6" s="1"/>
  <c r="Q168" i="6" s="1"/>
  <c r="S168" i="6" s="1"/>
  <c r="U168" i="6" s="1"/>
  <c r="V168" i="6" s="1"/>
  <c r="I167" i="6"/>
  <c r="K167" i="6" s="1"/>
  <c r="N167" i="6" s="1"/>
  <c r="Q167" i="6" s="1"/>
  <c r="S167" i="6" s="1"/>
  <c r="U167" i="6" s="1"/>
  <c r="V167" i="6" s="1"/>
  <c r="I166" i="6"/>
  <c r="K166" i="6" s="1"/>
  <c r="N166" i="6" s="1"/>
  <c r="Q166" i="6" s="1"/>
  <c r="S166" i="6" s="1"/>
  <c r="U166" i="6" s="1"/>
  <c r="V166" i="6" s="1"/>
  <c r="I165" i="6"/>
  <c r="K165" i="6" s="1"/>
  <c r="N165" i="6" s="1"/>
  <c r="Q165" i="6" s="1"/>
  <c r="S165" i="6" s="1"/>
  <c r="U165" i="6" s="1"/>
  <c r="V165" i="6" s="1"/>
  <c r="I164" i="6"/>
  <c r="K164" i="6" s="1"/>
  <c r="N164" i="6" s="1"/>
  <c r="Q164" i="6" s="1"/>
  <c r="S164" i="6" s="1"/>
  <c r="U164" i="6" s="1"/>
  <c r="V164" i="6" s="1"/>
  <c r="I163" i="6"/>
  <c r="K163" i="6" s="1"/>
  <c r="N163" i="6" s="1"/>
  <c r="Q163" i="6" s="1"/>
  <c r="S163" i="6" s="1"/>
  <c r="U163" i="6" s="1"/>
  <c r="V163" i="6" s="1"/>
  <c r="I162" i="6"/>
  <c r="K162" i="6" s="1"/>
  <c r="N162" i="6" s="1"/>
  <c r="Q162" i="6" s="1"/>
  <c r="S162" i="6" s="1"/>
  <c r="U162" i="6" s="1"/>
  <c r="V162" i="6" s="1"/>
  <c r="I161" i="6"/>
  <c r="K161" i="6" s="1"/>
  <c r="N161" i="6" s="1"/>
  <c r="Q161" i="6" s="1"/>
  <c r="S161" i="6" s="1"/>
  <c r="U161" i="6" s="1"/>
  <c r="V161" i="6" s="1"/>
  <c r="I160" i="6"/>
  <c r="K160" i="6" s="1"/>
  <c r="N160" i="6" s="1"/>
  <c r="Q160" i="6" s="1"/>
  <c r="S160" i="6" s="1"/>
  <c r="U160" i="6" s="1"/>
  <c r="V160" i="6" s="1"/>
  <c r="I159" i="6"/>
  <c r="K159" i="6" s="1"/>
  <c r="N159" i="6" s="1"/>
  <c r="Q159" i="6" s="1"/>
  <c r="S159" i="6" s="1"/>
  <c r="U159" i="6" s="1"/>
  <c r="V159" i="6" s="1"/>
  <c r="I158" i="6"/>
  <c r="K158" i="6" s="1"/>
  <c r="N158" i="6" s="1"/>
  <c r="Q158" i="6" s="1"/>
  <c r="S158" i="6" s="1"/>
  <c r="U158" i="6" s="1"/>
  <c r="V158" i="6" s="1"/>
  <c r="I157" i="6"/>
  <c r="K157" i="6" s="1"/>
  <c r="N157" i="6" s="1"/>
  <c r="Q157" i="6" s="1"/>
  <c r="S157" i="6" s="1"/>
  <c r="U157" i="6" s="1"/>
  <c r="V157" i="6" s="1"/>
  <c r="I156" i="6"/>
  <c r="K156" i="6" s="1"/>
  <c r="N156" i="6" s="1"/>
  <c r="Q156" i="6" s="1"/>
  <c r="S156" i="6" s="1"/>
  <c r="U156" i="6" s="1"/>
  <c r="V156" i="6" s="1"/>
  <c r="I155" i="6"/>
  <c r="K155" i="6" s="1"/>
  <c r="N155" i="6" s="1"/>
  <c r="Q155" i="6" s="1"/>
  <c r="S155" i="6" s="1"/>
  <c r="U155" i="6" s="1"/>
  <c r="V155" i="6" s="1"/>
  <c r="I154" i="6"/>
  <c r="K154" i="6" s="1"/>
  <c r="N154" i="6" s="1"/>
  <c r="Q154" i="6" s="1"/>
  <c r="S154" i="6" s="1"/>
  <c r="U154" i="6" s="1"/>
  <c r="V154" i="6" s="1"/>
  <c r="I153" i="6"/>
  <c r="K153" i="6" s="1"/>
  <c r="N153" i="6" s="1"/>
  <c r="Q153" i="6" s="1"/>
  <c r="S153" i="6" s="1"/>
  <c r="U153" i="6" s="1"/>
  <c r="V153" i="6" s="1"/>
  <c r="I152" i="6"/>
  <c r="K152" i="6" s="1"/>
  <c r="N152" i="6" s="1"/>
  <c r="Q152" i="6" s="1"/>
  <c r="S152" i="6" s="1"/>
  <c r="U152" i="6" s="1"/>
  <c r="V152" i="6" s="1"/>
  <c r="I151" i="6"/>
  <c r="K151" i="6" s="1"/>
  <c r="N151" i="6" s="1"/>
  <c r="Q151" i="6" s="1"/>
  <c r="S151" i="6" s="1"/>
  <c r="U151" i="6" s="1"/>
  <c r="V151" i="6" s="1"/>
  <c r="I150" i="6"/>
  <c r="K150" i="6" s="1"/>
  <c r="N150" i="6" s="1"/>
  <c r="Q150" i="6" s="1"/>
  <c r="S150" i="6" s="1"/>
  <c r="U150" i="6" s="1"/>
  <c r="V150" i="6" s="1"/>
  <c r="I149" i="6"/>
  <c r="K149" i="6" s="1"/>
  <c r="N149" i="6" s="1"/>
  <c r="Q149" i="6" s="1"/>
  <c r="S149" i="6" s="1"/>
  <c r="U149" i="6" s="1"/>
  <c r="V149" i="6" s="1"/>
  <c r="I148" i="6"/>
  <c r="K148" i="6" s="1"/>
  <c r="N148" i="6" s="1"/>
  <c r="Q148" i="6" s="1"/>
  <c r="S148" i="6" s="1"/>
  <c r="U148" i="6" s="1"/>
  <c r="V148" i="6" s="1"/>
  <c r="I147" i="6"/>
  <c r="K147" i="6" s="1"/>
  <c r="N147" i="6" s="1"/>
  <c r="Q147" i="6" s="1"/>
  <c r="S147" i="6" s="1"/>
  <c r="U147" i="6" s="1"/>
  <c r="V147" i="6" s="1"/>
  <c r="I146" i="6"/>
  <c r="K146" i="6" s="1"/>
  <c r="N146" i="6" s="1"/>
  <c r="Q146" i="6" s="1"/>
  <c r="S146" i="6" s="1"/>
  <c r="U146" i="6" s="1"/>
  <c r="V146" i="6" s="1"/>
  <c r="I145" i="6"/>
  <c r="K145" i="6" s="1"/>
  <c r="N145" i="6" s="1"/>
  <c r="Q145" i="6" s="1"/>
  <c r="S145" i="6" s="1"/>
  <c r="U145" i="6" s="1"/>
  <c r="V145" i="6" s="1"/>
  <c r="I144" i="6"/>
  <c r="K144" i="6" s="1"/>
  <c r="N144" i="6" s="1"/>
  <c r="Q144" i="6" s="1"/>
  <c r="S144" i="6" s="1"/>
  <c r="U144" i="6" s="1"/>
  <c r="V144" i="6" s="1"/>
  <c r="I143" i="6"/>
  <c r="K143" i="6" s="1"/>
  <c r="N143" i="6" s="1"/>
  <c r="Q143" i="6" s="1"/>
  <c r="S143" i="6" s="1"/>
  <c r="U143" i="6" s="1"/>
  <c r="V143" i="6" s="1"/>
  <c r="I142" i="6"/>
  <c r="K142" i="6" s="1"/>
  <c r="N142" i="6" s="1"/>
  <c r="Q142" i="6" s="1"/>
  <c r="S142" i="6" s="1"/>
  <c r="U142" i="6" s="1"/>
  <c r="V142" i="6" s="1"/>
  <c r="I141" i="6"/>
  <c r="K141" i="6" s="1"/>
  <c r="N141" i="6" s="1"/>
  <c r="Q141" i="6" s="1"/>
  <c r="S141" i="6" s="1"/>
  <c r="U141" i="6" s="1"/>
  <c r="V141" i="6" s="1"/>
  <c r="I138" i="6"/>
  <c r="K138" i="6" s="1"/>
  <c r="N138" i="6" s="1"/>
  <c r="Q138" i="6" s="1"/>
  <c r="S138" i="6" s="1"/>
  <c r="U138" i="6" s="1"/>
  <c r="V138" i="6" s="1"/>
  <c r="I137" i="6"/>
  <c r="K137" i="6" s="1"/>
  <c r="N137" i="6" s="1"/>
  <c r="Q137" i="6" s="1"/>
  <c r="S137" i="6" s="1"/>
  <c r="U137" i="6" s="1"/>
  <c r="V137" i="6" s="1"/>
  <c r="I136" i="6"/>
  <c r="K136" i="6" s="1"/>
  <c r="N136" i="6" s="1"/>
  <c r="Q136" i="6" s="1"/>
  <c r="S136" i="6" s="1"/>
  <c r="U136" i="6" s="1"/>
  <c r="V136" i="6" s="1"/>
  <c r="I135" i="6"/>
  <c r="K135" i="6" s="1"/>
  <c r="N135" i="6" s="1"/>
  <c r="Q135" i="6" s="1"/>
  <c r="S135" i="6" s="1"/>
  <c r="U135" i="6" s="1"/>
  <c r="V135" i="6" s="1"/>
  <c r="I134" i="6"/>
  <c r="K134" i="6" s="1"/>
  <c r="N134" i="6" s="1"/>
  <c r="Q134" i="6" s="1"/>
  <c r="S134" i="6" s="1"/>
  <c r="U134" i="6" s="1"/>
  <c r="V134" i="6" s="1"/>
  <c r="I133" i="6"/>
  <c r="K133" i="6" s="1"/>
  <c r="N133" i="6" s="1"/>
  <c r="Q133" i="6" s="1"/>
  <c r="S133" i="6" s="1"/>
  <c r="U133" i="6" s="1"/>
  <c r="V133" i="6" s="1"/>
  <c r="I132" i="6"/>
  <c r="K132" i="6" s="1"/>
  <c r="N132" i="6" s="1"/>
  <c r="Q132" i="6" s="1"/>
  <c r="S132" i="6" s="1"/>
  <c r="U132" i="6" s="1"/>
  <c r="V132" i="6" s="1"/>
  <c r="I131" i="6"/>
  <c r="K131" i="6" s="1"/>
  <c r="N131" i="6" s="1"/>
  <c r="Q131" i="6" s="1"/>
  <c r="S131" i="6" s="1"/>
  <c r="U131" i="6" s="1"/>
  <c r="V131" i="6" s="1"/>
  <c r="I130" i="6"/>
  <c r="K130" i="6" s="1"/>
  <c r="N130" i="6" s="1"/>
  <c r="Q130" i="6" s="1"/>
  <c r="S130" i="6" s="1"/>
  <c r="U130" i="6" s="1"/>
  <c r="V130" i="6" s="1"/>
  <c r="I129" i="6"/>
  <c r="K129" i="6" s="1"/>
  <c r="N129" i="6" s="1"/>
  <c r="Q129" i="6" s="1"/>
  <c r="S129" i="6" s="1"/>
  <c r="U129" i="6" s="1"/>
  <c r="V129" i="6" s="1"/>
  <c r="I120" i="6"/>
  <c r="K120" i="6" s="1"/>
  <c r="N120" i="6" s="1"/>
  <c r="Q120" i="6" s="1"/>
  <c r="S120" i="6" s="1"/>
  <c r="U120" i="6" s="1"/>
  <c r="V120" i="6" s="1"/>
  <c r="I119" i="6"/>
  <c r="K119" i="6" s="1"/>
  <c r="N119" i="6" s="1"/>
  <c r="Q119" i="6" s="1"/>
  <c r="S119" i="6" s="1"/>
  <c r="U119" i="6" s="1"/>
  <c r="V119" i="6" s="1"/>
  <c r="I118" i="6"/>
  <c r="K118" i="6" s="1"/>
  <c r="N118" i="6" s="1"/>
  <c r="Q118" i="6" s="1"/>
  <c r="S118" i="6" s="1"/>
  <c r="U118" i="6" s="1"/>
  <c r="V118" i="6" s="1"/>
  <c r="I117" i="6"/>
  <c r="K117" i="6" s="1"/>
  <c r="N117" i="6" s="1"/>
  <c r="Q117" i="6" s="1"/>
  <c r="S117" i="6" s="1"/>
  <c r="U117" i="6" s="1"/>
  <c r="V117" i="6" s="1"/>
  <c r="I116" i="6"/>
  <c r="K116" i="6" s="1"/>
  <c r="N116" i="6" s="1"/>
  <c r="Q116" i="6" s="1"/>
  <c r="S116" i="6" s="1"/>
  <c r="U116" i="6" s="1"/>
  <c r="V116" i="6" s="1"/>
  <c r="I114" i="6"/>
  <c r="K114" i="6" s="1"/>
  <c r="N114" i="6" s="1"/>
  <c r="Q114" i="6" s="1"/>
  <c r="S114" i="6" s="1"/>
  <c r="U114" i="6" s="1"/>
  <c r="V114" i="6" s="1"/>
  <c r="I113" i="6"/>
  <c r="K113" i="6" s="1"/>
  <c r="N113" i="6" s="1"/>
  <c r="Q113" i="6" s="1"/>
  <c r="S113" i="6" s="1"/>
  <c r="U113" i="6" s="1"/>
  <c r="V113" i="6" s="1"/>
  <c r="I112" i="6"/>
  <c r="K112" i="6" s="1"/>
  <c r="N112" i="6" s="1"/>
  <c r="Q112" i="6" s="1"/>
  <c r="S112" i="6" s="1"/>
  <c r="U112" i="6" s="1"/>
  <c r="V112" i="6" s="1"/>
  <c r="I111" i="6"/>
  <c r="K111" i="6" s="1"/>
  <c r="N111" i="6" s="1"/>
  <c r="Q111" i="6" s="1"/>
  <c r="S111" i="6" s="1"/>
  <c r="U111" i="6" s="1"/>
  <c r="V111" i="6" s="1"/>
  <c r="I110" i="6"/>
  <c r="K110" i="6" s="1"/>
  <c r="N110" i="6" s="1"/>
  <c r="Q110" i="6" s="1"/>
  <c r="S110" i="6" s="1"/>
  <c r="U110" i="6" s="1"/>
  <c r="V110" i="6" s="1"/>
  <c r="I109" i="6"/>
  <c r="K109" i="6" s="1"/>
  <c r="N109" i="6" s="1"/>
  <c r="Q109" i="6" s="1"/>
  <c r="S109" i="6" s="1"/>
  <c r="U109" i="6" s="1"/>
  <c r="V109" i="6" s="1"/>
  <c r="I108" i="6"/>
  <c r="K108" i="6" s="1"/>
  <c r="N108" i="6" s="1"/>
  <c r="Q108" i="6" s="1"/>
  <c r="S108" i="6" s="1"/>
  <c r="U108" i="6" s="1"/>
  <c r="V108" i="6" s="1"/>
  <c r="I107" i="6"/>
  <c r="K107" i="6" s="1"/>
  <c r="N107" i="6" s="1"/>
  <c r="Q107" i="6" s="1"/>
  <c r="S107" i="6" s="1"/>
  <c r="U107" i="6" s="1"/>
  <c r="V107" i="6" s="1"/>
  <c r="I106" i="6"/>
  <c r="K106" i="6" s="1"/>
  <c r="N106" i="6" s="1"/>
  <c r="Q106" i="6" s="1"/>
  <c r="S106" i="6" s="1"/>
  <c r="U106" i="6" s="1"/>
  <c r="V106" i="6" s="1"/>
  <c r="I105" i="6"/>
  <c r="K105" i="6" s="1"/>
  <c r="N105" i="6" s="1"/>
  <c r="Q105" i="6" s="1"/>
  <c r="S105" i="6" s="1"/>
  <c r="U105" i="6" s="1"/>
  <c r="V105" i="6" s="1"/>
  <c r="I104" i="6"/>
  <c r="K104" i="6" s="1"/>
  <c r="N104" i="6" s="1"/>
  <c r="Q104" i="6" s="1"/>
  <c r="S104" i="6" s="1"/>
  <c r="U104" i="6" s="1"/>
  <c r="V104" i="6" s="1"/>
  <c r="I103" i="6"/>
  <c r="K103" i="6" s="1"/>
  <c r="N103" i="6" s="1"/>
  <c r="Q103" i="6" s="1"/>
  <c r="S103" i="6" s="1"/>
  <c r="U103" i="6" s="1"/>
  <c r="V103" i="6" s="1"/>
  <c r="I102" i="6"/>
  <c r="K102" i="6" s="1"/>
  <c r="N102" i="6" s="1"/>
  <c r="Q102" i="6" s="1"/>
  <c r="S102" i="6" s="1"/>
  <c r="U102" i="6" s="1"/>
  <c r="V102" i="6" s="1"/>
  <c r="I101" i="6"/>
  <c r="K101" i="6" s="1"/>
  <c r="N101" i="6" s="1"/>
  <c r="Q101" i="6" s="1"/>
  <c r="S101" i="6" s="1"/>
  <c r="U101" i="6" s="1"/>
  <c r="V101" i="6" s="1"/>
  <c r="I100" i="6"/>
  <c r="K100" i="6" s="1"/>
  <c r="N100" i="6" s="1"/>
  <c r="Q100" i="6" s="1"/>
  <c r="S100" i="6" s="1"/>
  <c r="U100" i="6" s="1"/>
  <c r="V100" i="6" s="1"/>
  <c r="I99" i="6"/>
  <c r="K99" i="6" s="1"/>
  <c r="N99" i="6" s="1"/>
  <c r="Q99" i="6" s="1"/>
  <c r="S99" i="6" s="1"/>
  <c r="U99" i="6" s="1"/>
  <c r="V99" i="6" s="1"/>
  <c r="I98" i="6"/>
  <c r="K98" i="6" s="1"/>
  <c r="N98" i="6" s="1"/>
  <c r="Q98" i="6" s="1"/>
  <c r="S98" i="6" s="1"/>
  <c r="U98" i="6" s="1"/>
  <c r="V98" i="6" s="1"/>
  <c r="I97" i="6"/>
  <c r="K97" i="6" s="1"/>
  <c r="N97" i="6" s="1"/>
  <c r="Q97" i="6" s="1"/>
  <c r="S97" i="6" s="1"/>
  <c r="U97" i="6" s="1"/>
  <c r="V97" i="6" s="1"/>
  <c r="I96" i="6"/>
  <c r="K96" i="6" s="1"/>
  <c r="N96" i="6" s="1"/>
  <c r="Q96" i="6" s="1"/>
  <c r="S96" i="6" s="1"/>
  <c r="U96" i="6" s="1"/>
  <c r="V96" i="6" s="1"/>
  <c r="I95" i="6"/>
  <c r="K95" i="6" s="1"/>
  <c r="N95" i="6" s="1"/>
  <c r="Q95" i="6" s="1"/>
  <c r="S95" i="6" s="1"/>
  <c r="U95" i="6" s="1"/>
  <c r="V95" i="6" s="1"/>
  <c r="I90" i="6"/>
  <c r="K90" i="6" s="1"/>
  <c r="N90" i="6" s="1"/>
  <c r="Q90" i="6" s="1"/>
  <c r="S90" i="6" s="1"/>
  <c r="U90" i="6" s="1"/>
  <c r="V90" i="6" s="1"/>
  <c r="I89" i="6"/>
  <c r="K89" i="6" s="1"/>
  <c r="N89" i="6" s="1"/>
  <c r="Q89" i="6" s="1"/>
  <c r="S89" i="6" s="1"/>
  <c r="U89" i="6" s="1"/>
  <c r="V89" i="6" s="1"/>
  <c r="I88" i="6"/>
  <c r="K88" i="6" s="1"/>
  <c r="N88" i="6" s="1"/>
  <c r="Q88" i="6" s="1"/>
  <c r="S88" i="6" s="1"/>
  <c r="U88" i="6" s="1"/>
  <c r="V88" i="6" s="1"/>
  <c r="I87" i="6"/>
  <c r="K87" i="6" s="1"/>
  <c r="N87" i="6" s="1"/>
  <c r="Q87" i="6" s="1"/>
  <c r="S87" i="6" s="1"/>
  <c r="U87" i="6" s="1"/>
  <c r="V87" i="6" s="1"/>
  <c r="I86" i="6"/>
  <c r="K86" i="6" s="1"/>
  <c r="N86" i="6" s="1"/>
  <c r="Q86" i="6" s="1"/>
  <c r="S86" i="6" s="1"/>
  <c r="U86" i="6" s="1"/>
  <c r="V86" i="6" s="1"/>
  <c r="I85" i="6"/>
  <c r="K85" i="6" s="1"/>
  <c r="N85" i="6" s="1"/>
  <c r="Q85" i="6" s="1"/>
  <c r="S85" i="6" s="1"/>
  <c r="U85" i="6" s="1"/>
  <c r="V85" i="6" s="1"/>
  <c r="I84" i="6"/>
  <c r="K84" i="6" s="1"/>
  <c r="N84" i="6" s="1"/>
  <c r="Q84" i="6" s="1"/>
  <c r="S84" i="6" s="1"/>
  <c r="U84" i="6" s="1"/>
  <c r="V84" i="6" s="1"/>
  <c r="I83" i="6"/>
  <c r="K83" i="6" s="1"/>
  <c r="N83" i="6" s="1"/>
  <c r="Q83" i="6" s="1"/>
  <c r="S83" i="6" s="1"/>
  <c r="U83" i="6" s="1"/>
  <c r="V83" i="6" s="1"/>
  <c r="I82" i="6"/>
  <c r="K82" i="6" s="1"/>
  <c r="N82" i="6" s="1"/>
  <c r="Q82" i="6" s="1"/>
  <c r="S82" i="6" s="1"/>
  <c r="U82" i="6" s="1"/>
  <c r="V82" i="6" s="1"/>
  <c r="I81" i="6"/>
  <c r="K81" i="6" s="1"/>
  <c r="N81" i="6" s="1"/>
  <c r="Q81" i="6" s="1"/>
  <c r="S81" i="6" s="1"/>
  <c r="U81" i="6" s="1"/>
  <c r="V81" i="6" s="1"/>
  <c r="I80" i="6"/>
  <c r="K80" i="6" s="1"/>
  <c r="N80" i="6" s="1"/>
  <c r="Q80" i="6" s="1"/>
  <c r="S80" i="6" s="1"/>
  <c r="U80" i="6" s="1"/>
  <c r="V80" i="6" s="1"/>
  <c r="I79" i="6"/>
  <c r="K79" i="6" s="1"/>
  <c r="N79" i="6" s="1"/>
  <c r="Q79" i="6" s="1"/>
  <c r="S79" i="6" s="1"/>
  <c r="U79" i="6" s="1"/>
  <c r="V79" i="6" s="1"/>
  <c r="I78" i="6"/>
  <c r="K78" i="6" s="1"/>
  <c r="N78" i="6" s="1"/>
  <c r="Q78" i="6" s="1"/>
  <c r="S78" i="6" s="1"/>
  <c r="U78" i="6" s="1"/>
  <c r="V78" i="6" s="1"/>
  <c r="I77" i="6"/>
  <c r="K77" i="6" s="1"/>
  <c r="N77" i="6" s="1"/>
  <c r="Q77" i="6" s="1"/>
  <c r="S77" i="6" s="1"/>
  <c r="U77" i="6" s="1"/>
  <c r="V77" i="6" s="1"/>
  <c r="I76" i="6"/>
  <c r="K76" i="6" s="1"/>
  <c r="N76" i="6" s="1"/>
  <c r="Q76" i="6" s="1"/>
  <c r="S76" i="6" s="1"/>
  <c r="U76" i="6" s="1"/>
  <c r="V76" i="6" s="1"/>
  <c r="I75" i="6"/>
  <c r="K75" i="6" s="1"/>
  <c r="N75" i="6" s="1"/>
  <c r="Q75" i="6" s="1"/>
  <c r="S75" i="6" s="1"/>
  <c r="U75" i="6" s="1"/>
  <c r="V75" i="6" s="1"/>
  <c r="I74" i="6"/>
  <c r="K74" i="6" s="1"/>
  <c r="N74" i="6" s="1"/>
  <c r="Q74" i="6" s="1"/>
  <c r="S74" i="6" s="1"/>
  <c r="U74" i="6" s="1"/>
  <c r="V74" i="6" s="1"/>
  <c r="I73" i="6"/>
  <c r="K73" i="6" s="1"/>
  <c r="N73" i="6" s="1"/>
  <c r="Q73" i="6" s="1"/>
  <c r="S73" i="6" s="1"/>
  <c r="U73" i="6" s="1"/>
  <c r="V73" i="6" s="1"/>
  <c r="I70" i="6"/>
  <c r="K70" i="6" s="1"/>
  <c r="I69" i="6"/>
  <c r="K69" i="6" s="1"/>
  <c r="N69" i="6" s="1"/>
  <c r="Q69" i="6" s="1"/>
  <c r="S69" i="6" s="1"/>
  <c r="U69" i="6" s="1"/>
  <c r="V69" i="6" s="1"/>
  <c r="I68" i="6"/>
  <c r="K68" i="6" s="1"/>
  <c r="I67" i="6"/>
  <c r="K67" i="6" s="1"/>
  <c r="N67" i="6" s="1"/>
  <c r="Q67" i="6" s="1"/>
  <c r="S67" i="6" s="1"/>
  <c r="U67" i="6" s="1"/>
  <c r="V67" i="6" s="1"/>
  <c r="I66" i="6"/>
  <c r="K66" i="6" s="1"/>
  <c r="N66" i="6" s="1"/>
  <c r="Q66" i="6" s="1"/>
  <c r="S66" i="6" s="1"/>
  <c r="U66" i="6" s="1"/>
  <c r="V66" i="6" s="1"/>
  <c r="I65" i="6"/>
  <c r="K65" i="6" s="1"/>
  <c r="N65" i="6" s="1"/>
  <c r="Q65" i="6" s="1"/>
  <c r="S65" i="6" s="1"/>
  <c r="U65" i="6" s="1"/>
  <c r="V65" i="6" s="1"/>
  <c r="I64" i="6"/>
  <c r="K64" i="6" s="1"/>
  <c r="N64" i="6" s="1"/>
  <c r="Q64" i="6" s="1"/>
  <c r="S64" i="6" s="1"/>
  <c r="U64" i="6" s="1"/>
  <c r="V64" i="6" s="1"/>
  <c r="I63" i="6"/>
  <c r="K63" i="6" s="1"/>
  <c r="N63" i="6" s="1"/>
  <c r="Q63" i="6" s="1"/>
  <c r="S63" i="6" s="1"/>
  <c r="U63" i="6" s="1"/>
  <c r="V63" i="6" s="1"/>
  <c r="I62" i="6"/>
  <c r="K62" i="6" s="1"/>
  <c r="N62" i="6" s="1"/>
  <c r="Q62" i="6" s="1"/>
  <c r="S62" i="6" s="1"/>
  <c r="U62" i="6" s="1"/>
  <c r="V62" i="6" s="1"/>
  <c r="I61" i="6"/>
  <c r="K61" i="6" s="1"/>
  <c r="N61" i="6" s="1"/>
  <c r="Q61" i="6" s="1"/>
  <c r="S61" i="6" s="1"/>
  <c r="U61" i="6" s="1"/>
  <c r="V61" i="6" s="1"/>
  <c r="I60" i="6"/>
  <c r="K60" i="6" s="1"/>
  <c r="N60" i="6" s="1"/>
  <c r="Q60" i="6" s="1"/>
  <c r="S60" i="6" s="1"/>
  <c r="U60" i="6" s="1"/>
  <c r="V60" i="6" s="1"/>
  <c r="I59" i="6"/>
  <c r="K59" i="6" s="1"/>
  <c r="N59" i="6" s="1"/>
  <c r="Q59" i="6" s="1"/>
  <c r="S59" i="6" s="1"/>
  <c r="U59" i="6" s="1"/>
  <c r="V59" i="6" s="1"/>
  <c r="I58" i="6"/>
  <c r="K58" i="6" s="1"/>
  <c r="N58" i="6" s="1"/>
  <c r="Q58" i="6" s="1"/>
  <c r="S58" i="6" s="1"/>
  <c r="U58" i="6" s="1"/>
  <c r="V58" i="6" s="1"/>
  <c r="I57" i="6"/>
  <c r="K57" i="6" s="1"/>
  <c r="N57" i="6" s="1"/>
  <c r="Q57" i="6" s="1"/>
  <c r="S57" i="6" s="1"/>
  <c r="U57" i="6" s="1"/>
  <c r="V57" i="6" s="1"/>
  <c r="I56" i="6"/>
  <c r="K56" i="6" s="1"/>
  <c r="N56" i="6" s="1"/>
  <c r="Q56" i="6" s="1"/>
  <c r="S56" i="6" s="1"/>
  <c r="U56" i="6" s="1"/>
  <c r="V56" i="6" s="1"/>
  <c r="I55" i="6"/>
  <c r="K55" i="6" s="1"/>
  <c r="N55" i="6" s="1"/>
  <c r="Q55" i="6" s="1"/>
  <c r="S55" i="6" s="1"/>
  <c r="U55" i="6" s="1"/>
  <c r="V55" i="6" s="1"/>
  <c r="I54" i="6"/>
  <c r="K54" i="6" s="1"/>
  <c r="N54" i="6" s="1"/>
  <c r="Q54" i="6" s="1"/>
  <c r="S54" i="6" s="1"/>
  <c r="U54" i="6" s="1"/>
  <c r="V54" i="6" s="1"/>
  <c r="I53" i="6"/>
  <c r="K53" i="6" s="1"/>
  <c r="N53" i="6" s="1"/>
  <c r="Q53" i="6" s="1"/>
  <c r="S53" i="6" s="1"/>
  <c r="U53" i="6" s="1"/>
  <c r="V53" i="6" s="1"/>
  <c r="I52" i="6"/>
  <c r="K52" i="6" s="1"/>
  <c r="N52" i="6" s="1"/>
  <c r="Q52" i="6" s="1"/>
  <c r="S52" i="6" s="1"/>
  <c r="U52" i="6" s="1"/>
  <c r="V52" i="6" s="1"/>
  <c r="I51" i="6"/>
  <c r="K51" i="6" s="1"/>
  <c r="N51" i="6" s="1"/>
  <c r="Q51" i="6" s="1"/>
  <c r="S51" i="6" s="1"/>
  <c r="U51" i="6" s="1"/>
  <c r="V51" i="6" s="1"/>
  <c r="I50" i="6"/>
  <c r="K50" i="6" s="1"/>
  <c r="N50" i="6" s="1"/>
  <c r="Q50" i="6" s="1"/>
  <c r="S50" i="6" s="1"/>
  <c r="U50" i="6" s="1"/>
  <c r="V50" i="6" s="1"/>
  <c r="I49" i="6"/>
  <c r="K49" i="6" s="1"/>
  <c r="N49" i="6" s="1"/>
  <c r="Q49" i="6" s="1"/>
  <c r="S49" i="6" s="1"/>
  <c r="U49" i="6" s="1"/>
  <c r="V49" i="6" s="1"/>
  <c r="I48" i="6"/>
  <c r="K48" i="6" s="1"/>
  <c r="N48" i="6" s="1"/>
  <c r="Q48" i="6" s="1"/>
  <c r="S48" i="6" s="1"/>
  <c r="U48" i="6" s="1"/>
  <c r="V48" i="6" s="1"/>
  <c r="I47" i="6"/>
  <c r="K47" i="6" s="1"/>
  <c r="N47" i="6" s="1"/>
  <c r="Q47" i="6" s="1"/>
  <c r="S47" i="6" s="1"/>
  <c r="U47" i="6" s="1"/>
  <c r="V47" i="6" s="1"/>
  <c r="I46" i="6"/>
  <c r="K46" i="6" s="1"/>
  <c r="N46" i="6" s="1"/>
  <c r="Q46" i="6" s="1"/>
  <c r="S46" i="6" s="1"/>
  <c r="U46" i="6" s="1"/>
  <c r="V46" i="6" s="1"/>
  <c r="I45" i="6"/>
  <c r="K45" i="6" s="1"/>
  <c r="N45" i="6" s="1"/>
  <c r="Q45" i="6" s="1"/>
  <c r="S45" i="6" s="1"/>
  <c r="U45" i="6" s="1"/>
  <c r="V45" i="6" s="1"/>
  <c r="I44" i="6"/>
  <c r="K44" i="6" s="1"/>
  <c r="N44" i="6" s="1"/>
  <c r="Q44" i="6" s="1"/>
  <c r="S44" i="6" s="1"/>
  <c r="U44" i="6" s="1"/>
  <c r="V44" i="6" s="1"/>
  <c r="I43" i="6"/>
  <c r="K43" i="6" s="1"/>
  <c r="N43" i="6" s="1"/>
  <c r="Q43" i="6" s="1"/>
  <c r="S43" i="6" s="1"/>
  <c r="U43" i="6" s="1"/>
  <c r="V43" i="6" s="1"/>
  <c r="I42" i="6"/>
  <c r="K42" i="6" s="1"/>
  <c r="N42" i="6" s="1"/>
  <c r="Q42" i="6" s="1"/>
  <c r="S42" i="6" s="1"/>
  <c r="U42" i="6" s="1"/>
  <c r="V42" i="6" s="1"/>
  <c r="I41" i="6"/>
  <c r="K41" i="6" s="1"/>
  <c r="N41" i="6" s="1"/>
  <c r="Q41" i="6" s="1"/>
  <c r="S41" i="6" s="1"/>
  <c r="U41" i="6" s="1"/>
  <c r="V41" i="6" s="1"/>
  <c r="I40" i="6"/>
  <c r="K40" i="6" s="1"/>
  <c r="N40" i="6" s="1"/>
  <c r="Q40" i="6" s="1"/>
  <c r="S40" i="6" s="1"/>
  <c r="U40" i="6" s="1"/>
  <c r="V40" i="6" s="1"/>
  <c r="I39" i="6"/>
  <c r="K39" i="6" s="1"/>
  <c r="N39" i="6" s="1"/>
  <c r="Q39" i="6" s="1"/>
  <c r="S39" i="6" s="1"/>
  <c r="U39" i="6" s="1"/>
  <c r="V39" i="6" s="1"/>
  <c r="I38" i="6"/>
  <c r="K38" i="6" s="1"/>
  <c r="N38" i="6" s="1"/>
  <c r="Q38" i="6" s="1"/>
  <c r="S38" i="6" s="1"/>
  <c r="U38" i="6" s="1"/>
  <c r="V38" i="6" s="1"/>
  <c r="I37" i="6"/>
  <c r="K37" i="6" s="1"/>
  <c r="N37" i="6" s="1"/>
  <c r="Q37" i="6" s="1"/>
  <c r="S37" i="6" s="1"/>
  <c r="U37" i="6" s="1"/>
  <c r="V37" i="6" s="1"/>
  <c r="I35" i="6"/>
  <c r="K35" i="6" s="1"/>
  <c r="N35" i="6" s="1"/>
  <c r="Q35" i="6" s="1"/>
  <c r="S35" i="6" s="1"/>
  <c r="U35" i="6" s="1"/>
  <c r="V35" i="6" s="1"/>
  <c r="I34" i="6"/>
  <c r="K34" i="6" s="1"/>
  <c r="N34" i="6" s="1"/>
  <c r="Q34" i="6" s="1"/>
  <c r="S34" i="6" s="1"/>
  <c r="U34" i="6" s="1"/>
  <c r="V34" i="6" s="1"/>
  <c r="I33" i="6"/>
  <c r="K33" i="6" s="1"/>
  <c r="N33" i="6" s="1"/>
  <c r="Q33" i="6" s="1"/>
  <c r="S33" i="6" s="1"/>
  <c r="U33" i="6" s="1"/>
  <c r="V33" i="6" s="1"/>
  <c r="I32" i="6"/>
  <c r="K32" i="6" s="1"/>
  <c r="N32" i="6" s="1"/>
  <c r="Q32" i="6" s="1"/>
  <c r="S32" i="6" s="1"/>
  <c r="U32" i="6" s="1"/>
  <c r="V32" i="6" s="1"/>
  <c r="I31" i="6"/>
  <c r="K31" i="6" s="1"/>
  <c r="N31" i="6" s="1"/>
  <c r="Q31" i="6" s="1"/>
  <c r="S31" i="6" s="1"/>
  <c r="U31" i="6" s="1"/>
  <c r="V31" i="6" s="1"/>
  <c r="I30" i="6"/>
  <c r="K30" i="6" s="1"/>
  <c r="N30" i="6" s="1"/>
  <c r="Q30" i="6" s="1"/>
  <c r="S30" i="6" s="1"/>
  <c r="U30" i="6" s="1"/>
  <c r="V30" i="6" s="1"/>
  <c r="I29" i="6"/>
  <c r="K29" i="6" s="1"/>
  <c r="N29" i="6" s="1"/>
  <c r="Q29" i="6" s="1"/>
  <c r="S29" i="6" s="1"/>
  <c r="U29" i="6" s="1"/>
  <c r="V29" i="6" s="1"/>
  <c r="I28" i="6"/>
  <c r="K28" i="6" s="1"/>
  <c r="I27" i="6"/>
  <c r="K27" i="6" s="1"/>
  <c r="I26" i="6"/>
  <c r="K26" i="6" s="1"/>
  <c r="V441" i="6" l="1"/>
  <c r="Y441" i="6"/>
  <c r="AA441" i="6" s="1"/>
  <c r="N469" i="6"/>
  <c r="Q469" i="6" s="1"/>
  <c r="S469" i="6" s="1"/>
  <c r="U469" i="6" s="1"/>
  <c r="V469" i="6" s="1"/>
  <c r="N28" i="6"/>
  <c r="Q28" i="6" s="1"/>
  <c r="S28" i="6" s="1"/>
  <c r="U28" i="6" s="1"/>
  <c r="V28" i="6" s="1"/>
  <c r="M27" i="6"/>
  <c r="N68" i="6"/>
  <c r="Q68" i="6" s="1"/>
  <c r="S68" i="6" s="1"/>
  <c r="U68" i="6" s="1"/>
  <c r="V68" i="6" s="1"/>
  <c r="M26" i="6" l="1"/>
  <c r="N26" i="6" s="1"/>
  <c r="Q26" i="6" s="1"/>
  <c r="S26" i="6" s="1"/>
  <c r="N27" i="6"/>
  <c r="Q27" i="6" s="1"/>
  <c r="S27" i="6" s="1"/>
  <c r="U27" i="6" s="1"/>
  <c r="V27" i="6" s="1"/>
</calcChain>
</file>

<file path=xl/sharedStrings.xml><?xml version="1.0" encoding="utf-8"?>
<sst xmlns="http://schemas.openxmlformats.org/spreadsheetml/2006/main" count="2639" uniqueCount="513">
  <si>
    <t>Показатель</t>
  </si>
  <si>
    <t>Вед</t>
  </si>
  <si>
    <t>Коды бюджетной классификации</t>
  </si>
  <si>
    <t>Раздел</t>
  </si>
  <si>
    <t>Под-раздел</t>
  </si>
  <si>
    <t>Целевая статья</t>
  </si>
  <si>
    <t>Вид рас-хода</t>
  </si>
  <si>
    <t>Всего расходов</t>
  </si>
  <si>
    <t>Администрация муниципального образования Ленинградский район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</si>
  <si>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</si>
  <si>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</si>
  <si>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 Ленинградский район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</si>
  <si>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</si>
  <si>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</si>
  <si>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представительных органов муниципальных образований</t>
  </si>
  <si>
    <t>Обеспечение деятельности Совета муниципального образования Ленинградский район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</si>
  <si>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</si>
  <si>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администрации муниципального образования Ленинградский район</t>
  </si>
  <si>
    <t>Обеспечение функционирования администрации муниципального образования Ленинградский район</t>
  </si>
  <si>
    <t>Иные бюджетные ассигнования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</si>
  <si>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</si>
  <si>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</si>
  <si>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</si>
  <si>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</si>
  <si>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 Ленинградский район</t>
  </si>
  <si>
    <t>Другие общегосударственные вопросы</t>
  </si>
  <si>
    <t>Функционирование муниципальных учреждений</t>
  </si>
  <si>
    <t>Расходы на обеспечение деятельности (оказание услуг) муниципальных учреждений</t>
  </si>
  <si>
    <t>Предоставление субсидий бюджетным, автономным учреждениям и иным некоммерческим организациям</t>
  </si>
  <si>
    <t>Обеспечение хозяйственного обслуживания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</si>
  <si>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</si>
  <si>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</si>
  <si>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</si>
  <si>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</si>
  <si>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</si>
  <si>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безопасности населения</t>
  </si>
  <si>
    <t>Мероприятия по предупреждению и ликвидации последствий чрезвычайных ситуаций</t>
  </si>
  <si>
    <t>Национальная экономика</t>
  </si>
  <si>
    <t>Сельское хозяйство и рыболовство</t>
  </si>
  <si>
    <t>Функционирование управления сельского хозяйства администрации муниципального образования Ленинградский район</t>
  </si>
  <si>
    <t>Дорожное хозяйство (дорожные фонды)</t>
  </si>
  <si>
    <t xml:space="preserve">Дорожный фонд </t>
  </si>
  <si>
    <t>Дорожный фонд администрации муниципального образования Ленинградский район</t>
  </si>
  <si>
    <t>Жилищно-коммунальное хозяйство</t>
  </si>
  <si>
    <t>Другие вопросы в области жилищно-коммунального хозяйства</t>
  </si>
  <si>
    <t xml:space="preserve">Функционирование управления архитектуры и градостроительства администрации муниципального образования Ленинградский район </t>
  </si>
  <si>
    <t>Здравоохранение</t>
  </si>
  <si>
    <t>Социальное обеспечение и иные выплаты населению</t>
  </si>
  <si>
    <t>Социальная политика</t>
  </si>
  <si>
    <t>Пенсионное обеспечение</t>
  </si>
  <si>
    <t>Дополнительное пенсионное обеспечение</t>
  </si>
  <si>
    <t>Решение Совета муниципального образования Ленинградский район от 12.12.2005 года №115 «О дополнительном материальном обеспечении лиц замещавших муниципальные должности и должности муниципальной службы в муниципальном образовании Ленинградский район»</t>
  </si>
  <si>
    <t>Социальное обеспечение населения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</si>
  <si>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</si>
  <si>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</si>
  <si>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Процентные платежи по муниципальному  долгу муниципального образования Ленинградский район</t>
  </si>
  <si>
    <t>Обслуживание муниципального долга муниципального образования Ленинградский район</t>
  </si>
  <si>
    <t>Обслуживание государственного (муниципального) долга</t>
  </si>
  <si>
    <t>Финансовое управление администрации муниципального образования Ленинградский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</si>
  <si>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</si>
  <si>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управления администрации муниципального образования Ленинградский район</t>
  </si>
  <si>
    <t>Межбюджетные трансферты общего характера бюджетам субъектов РФ и муниципальных образований</t>
  </si>
  <si>
    <t>Дотации на выравнивание бюджетной обеспеченности субъектов РФ и муниципальных образований</t>
  </si>
  <si>
    <t>Межбюджетные трансферты</t>
  </si>
  <si>
    <t>Контрольно-счетная палата муниципального образования Ленинградский район</t>
  </si>
  <si>
    <t>Обеспечение деятельности контрольно-счетной палаты муниципального образования Ленинградский район</t>
  </si>
  <si>
    <t>Управление образования муниципального образования Ленинградский район</t>
  </si>
  <si>
    <t>Образование</t>
  </si>
  <si>
    <t>Дошкольное образование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</si>
  <si>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</si>
  <si>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Субсидии бюджетным учреждениям на иные цели</t>
  </si>
  <si>
    <t>Общее образование</t>
  </si>
  <si>
    <t>Другие вопросы в области образования</t>
  </si>
  <si>
    <t>Центральный аппарат администрации муниципального образования</t>
  </si>
  <si>
    <t>Охрана семьи и детства</t>
  </si>
  <si>
    <t>Отдел культуры муниципального образования Ленинградский район</t>
  </si>
  <si>
    <t>Культура, кинематография и средства массовой информации</t>
  </si>
  <si>
    <t>Культура</t>
  </si>
  <si>
    <t>Другие вопросы в области культуры, кинематографии</t>
  </si>
  <si>
    <t>Отдел физической культуры и спорта</t>
  </si>
  <si>
    <t>Физическая культура и спорт</t>
  </si>
  <si>
    <t xml:space="preserve">Физическая культура </t>
  </si>
  <si>
    <t>Другие вопросы в области физической культуры и спорта</t>
  </si>
  <si>
    <t xml:space="preserve">Отдел по вопросам семьи и детства администрации муниципального образования Ленинградский район </t>
  </si>
  <si>
    <t>Жилищное хозяйство</t>
  </si>
  <si>
    <t>Реализация вопросов семьи и детства</t>
  </si>
  <si>
    <t>Молодежная политика и оздоровление детей</t>
  </si>
  <si>
    <t>Охрана семья и детства</t>
  </si>
  <si>
    <t>Другие вопросы в области социальной политики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</si>
  <si>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</si>
  <si>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организации оздоровления и отдыха детей</t>
  </si>
  <si>
    <t xml:space="preserve">Отдел по молодежной политики </t>
  </si>
  <si>
    <t>01</t>
  </si>
  <si>
    <t>02</t>
  </si>
  <si>
    <t>200</t>
  </si>
  <si>
    <t>04</t>
  </si>
  <si>
    <t>09</t>
  </si>
  <si>
    <t>05</t>
  </si>
  <si>
    <t>08</t>
  </si>
  <si>
    <t>902</t>
  </si>
  <si>
    <t>800</t>
  </si>
  <si>
    <t>07</t>
  </si>
  <si>
    <t>934</t>
  </si>
  <si>
    <t>925</t>
  </si>
  <si>
    <t>926</t>
  </si>
  <si>
    <t>03</t>
  </si>
  <si>
    <t>10</t>
  </si>
  <si>
    <t>600</t>
  </si>
  <si>
    <t>06</t>
  </si>
  <si>
    <t>Поддержание устойчивого исполнения местных бюджетов</t>
  </si>
  <si>
    <t>905</t>
  </si>
  <si>
    <t>Начальник финансового управления                              администрации муниципального образования  Ленинградский район</t>
  </si>
  <si>
    <t>100</t>
  </si>
  <si>
    <t>400</t>
  </si>
  <si>
    <t>Обеспечение функционирование администрации муниципального образования Ленинградский район</t>
  </si>
  <si>
    <t>929</t>
  </si>
  <si>
    <t>11</t>
  </si>
  <si>
    <t>300</t>
  </si>
  <si>
    <t>Муниципальная программа "Развитие образования в муниципальном образовании Ленинградский район"</t>
  </si>
  <si>
    <t>Отдельные мероприятия муниципальной программы "Развитие образования в муниципальном образовании Ленинградский район"</t>
  </si>
  <si>
    <t>Муниципальная программа "Развитие культуры Ленинградского района"</t>
  </si>
  <si>
    <t>Культура Ленинградского района</t>
  </si>
  <si>
    <t>Муниципальная программа "Развитие физической культуры и спорта в муниципальном образовании Ленинградский район"</t>
  </si>
  <si>
    <t>Отдельные мероприятия муниципальной программы  "Развитие физической культуры и спорта в муниципальном образовании Ленинградский район"</t>
  </si>
  <si>
    <t>Муниципальная программа "Молодежь Ленинградского района"</t>
  </si>
  <si>
    <t>Обеспечение школьников молоком и молочными продуктами</t>
  </si>
  <si>
    <t>Муниципальная программа "Обеспечение безопасности населения муниципального образования Ленинградский район"</t>
  </si>
  <si>
    <t>Развитие малых форм хозяйствования в агропромышленном комплексе Ленинградского района</t>
  </si>
  <si>
    <t>Обеспечение эпизоотического благополучия в Ленинградском районе</t>
  </si>
  <si>
    <t xml:space="preserve">925 </t>
  </si>
  <si>
    <t>Развитие дошкольного, общего и дополнительного образования детей</t>
  </si>
  <si>
    <t>Предоставление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</t>
  </si>
  <si>
    <t>Обеспечение реализации  программы муниципального образования Ленинградский район «Развитие образования» и другие мероприятия</t>
  </si>
  <si>
    <t>13</t>
  </si>
  <si>
    <t>Муниципальная программа "Дети Ленинградского района"</t>
  </si>
  <si>
    <t>Отдельные мероприятия муниципальной программы "Дети Ленинградского района"</t>
  </si>
  <si>
    <t>Мероприятия по проведению оздоровительной кампании детей</t>
  </si>
  <si>
    <t>910</t>
  </si>
  <si>
    <t>Проведение мероприятий в области ФК  и спорта</t>
  </si>
  <si>
    <t>Муниципальная программа "Гармонизация межнациональных отношений и профилактика экстремизма в муниципальном образовании Ленинградский район"</t>
  </si>
  <si>
    <t>Отдельные мероприятия муниципальной программы "Гармонизация межнациональных отношений и профилактика экстремизма в муниципальном образовании Ленинградский район"</t>
  </si>
  <si>
    <t>Мероприятия по гармонизации межличностных отношений</t>
  </si>
  <si>
    <t>«Разработка и апробация элементов органического земледелия, энерго- и ресурсосберегающих технологий выращивания озимой пшеницы и сахарной свеклы в сельскохозяйственных организациях и крестьянских (фермерских) хозяйствах Ленинградского района»</t>
  </si>
  <si>
    <t>Транспорт</t>
  </si>
  <si>
    <t>Выполнение других обязательств администрации муниципального образования Ленинградский район</t>
  </si>
  <si>
    <t xml:space="preserve"> 13</t>
  </si>
  <si>
    <t>Прочие обязательства органов местного самоуправления</t>
  </si>
  <si>
    <t>930</t>
  </si>
  <si>
    <t>Непрограммные расходы</t>
  </si>
  <si>
    <t>51 1 00 00000</t>
  </si>
  <si>
    <t>Совет муниципального образования Ленинградский район</t>
  </si>
  <si>
    <t>51 1 00 00190</t>
  </si>
  <si>
    <t>51 0 00 00000</t>
  </si>
  <si>
    <t>51 3 00 00000</t>
  </si>
  <si>
    <t>Поощрение победителей районных конкурсов</t>
  </si>
  <si>
    <t>51 3 00 11600</t>
  </si>
  <si>
    <t>Поощрение победителей конкурса ТОС</t>
  </si>
  <si>
    <t>50 0 00 00000</t>
  </si>
  <si>
    <t>50 0 00 00190</t>
  </si>
  <si>
    <t>52 0 00 00000</t>
  </si>
  <si>
    <t>52 1 00 00000</t>
  </si>
  <si>
    <t>52 3 00 00000</t>
  </si>
  <si>
    <t>52 3 00 00700</t>
  </si>
  <si>
    <t>52 1 10 00000</t>
  </si>
  <si>
    <t>52 1 11 00000</t>
  </si>
  <si>
    <t>Контрольно - ревизионный отдел</t>
  </si>
  <si>
    <t>52 1 11 00190</t>
  </si>
  <si>
    <t>17 0 00 00000</t>
  </si>
  <si>
    <t>17 1 00 00000</t>
  </si>
  <si>
    <t>17 1 00 10110</t>
  </si>
  <si>
    <t>52 1 12 00000</t>
  </si>
  <si>
    <t>52 1 12 00190</t>
  </si>
  <si>
    <t>Отдел имущественных отношений</t>
  </si>
  <si>
    <t>52 4 00 00000</t>
  </si>
  <si>
    <t>52 4 00 00590</t>
  </si>
  <si>
    <t>52 6 00 00000</t>
  </si>
  <si>
    <t>52 6 00 09200</t>
  </si>
  <si>
    <t>52 7 00 00000</t>
  </si>
  <si>
    <t>52 7 00 00590</t>
  </si>
  <si>
    <t>99 0 00 00000</t>
  </si>
  <si>
    <t>Непрограммные расходы муниципального образования Ленинградский район</t>
  </si>
  <si>
    <t>99 9 00 00000</t>
  </si>
  <si>
    <t>99 9 00 02090</t>
  </si>
  <si>
    <t>05 0 00 00000</t>
  </si>
  <si>
    <t>Аварийно - спасательное формирование</t>
  </si>
  <si>
    <t>Единая дежурно-диспетчерская служба</t>
  </si>
  <si>
    <t>54 0 00 00000</t>
  </si>
  <si>
    <t>54 0 00 02180</t>
  </si>
  <si>
    <t>52 8 00 00000</t>
  </si>
  <si>
    <t>52 8 00 00190</t>
  </si>
  <si>
    <t>14 0 00 00000</t>
  </si>
  <si>
    <t>14 1 00 00000</t>
  </si>
  <si>
    <t>14 1 00 00150</t>
  </si>
  <si>
    <t>57 0 00 00000</t>
  </si>
  <si>
    <t>57 0 00 03150</t>
  </si>
  <si>
    <t>52 9 00 00000</t>
  </si>
  <si>
    <t>52 9 00 00190</t>
  </si>
  <si>
    <t>03 0 00 00000</t>
  </si>
  <si>
    <t>03 1 00 00000</t>
  </si>
  <si>
    <t>03 1 00 00650</t>
  </si>
  <si>
    <t>64 0 00 00000</t>
  </si>
  <si>
    <t>64 0 00 04910</t>
  </si>
  <si>
    <t>60 0 00 00000</t>
  </si>
  <si>
    <t>60 0 00 00650</t>
  </si>
  <si>
    <t>70 0 00 00000</t>
  </si>
  <si>
    <t>70 2 00 00000</t>
  </si>
  <si>
    <t>70 2 00 00190</t>
  </si>
  <si>
    <t>70 1 00 00000</t>
  </si>
  <si>
    <t>71 0 00 00000</t>
  </si>
  <si>
    <t>71 1 00 00000</t>
  </si>
  <si>
    <t>02 0 00 00000</t>
  </si>
  <si>
    <t>02 1 00 00000</t>
  </si>
  <si>
    <t>02 1 00 00310</t>
  </si>
  <si>
    <t>02 1 00 00590</t>
  </si>
  <si>
    <t>02 1 00 00230</t>
  </si>
  <si>
    <t>02 1 00 00220</t>
  </si>
  <si>
    <t>02 2 00 00000</t>
  </si>
  <si>
    <t>02 2 00 00190</t>
  </si>
  <si>
    <t>02 2 00 00590</t>
  </si>
  <si>
    <t>06 0 00 00000</t>
  </si>
  <si>
    <t>06 1 00 00000</t>
  </si>
  <si>
    <t>06 1 00 00590</t>
  </si>
  <si>
    <t>06 3 00 00000</t>
  </si>
  <si>
    <t>06 3 00 00590</t>
  </si>
  <si>
    <t>06 1 00 00190</t>
  </si>
  <si>
    <t>07 0 00 00000</t>
  </si>
  <si>
    <t>07 1 00 00000</t>
  </si>
  <si>
    <t>07 1 00 00590</t>
  </si>
  <si>
    <t>07 1 00 00130</t>
  </si>
  <si>
    <t>07 1 00 00190</t>
  </si>
  <si>
    <t>68 0 00 00000</t>
  </si>
  <si>
    <t>09 0 00 00000</t>
  </si>
  <si>
    <t>09 1 00 00000</t>
  </si>
  <si>
    <t>09 1 00 00190</t>
  </si>
  <si>
    <t>09 1 00 00590</t>
  </si>
  <si>
    <t>11 0 00 00000</t>
  </si>
  <si>
    <t>Муниципальная программа "Обеспечение жильем молодых семей в муниципальном образовании Ленинградский район"</t>
  </si>
  <si>
    <t>Отдельные мероприятия муниципальной программы "Обеспечение жильем молодых семей в муниципальном образовании Ленинградский район"</t>
  </si>
  <si>
    <t>11 1 00 00000</t>
  </si>
  <si>
    <t>07 1 00 60740</t>
  </si>
  <si>
    <t>14 4 00 00000</t>
  </si>
  <si>
    <t>14 4 00 60910</t>
  </si>
  <si>
    <t>02 1 00 62370</t>
  </si>
  <si>
    <t>54 0 00 60070</t>
  </si>
  <si>
    <t>02 1 00 60710</t>
  </si>
  <si>
    <t>68 0 00 60900</t>
  </si>
  <si>
    <t>68 0 00 60880</t>
  </si>
  <si>
    <t>68 0 00 60840</t>
  </si>
  <si>
    <t>68 0 00 60670</t>
  </si>
  <si>
    <t>68 0 00 60680</t>
  </si>
  <si>
    <t>06 1 00 60820</t>
  </si>
  <si>
    <t>02 1 00 60820</t>
  </si>
  <si>
    <t>68 0 00 62340</t>
  </si>
  <si>
    <t>14 3 00 61650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</si>
  <si>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</si>
  <si>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02 1 00 60860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</si>
  <si>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</si>
  <si>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поддержке сельскохозяйственного производства в Краснодарском крае</t>
  </si>
  <si>
    <t>14 3 00 00000</t>
  </si>
  <si>
    <t>14 2 00 00000</t>
  </si>
  <si>
    <t>Муниципальная программа "Развитие сельского хозяйства в муниципальном образовании Ленинградский район"</t>
  </si>
  <si>
    <t>Мероприятия в области сельского хозяйства</t>
  </si>
  <si>
    <t>Отдельные мероприятия муниципальной программы "Развитие сельского хозяйства в муниципальном образовании Ленинградский район"</t>
  </si>
  <si>
    <t>Поддержка и развитие музейной деятельности</t>
  </si>
  <si>
    <t>Отдельные мероприятия муниципальной программы "Молодежь Ленинградского района"</t>
  </si>
  <si>
    <t>Предоставление дополнительных мер социальной поддержки в виде частичной оплаты стоимости питания обучающихся муниципальных общеобразовательных учреждений</t>
  </si>
  <si>
    <t>52 1 10 00190</t>
  </si>
  <si>
    <t>52 1 10 60890</t>
  </si>
  <si>
    <t>52 1 10 60870</t>
  </si>
  <si>
    <t>Капитальные вложения в объекты государственной (муниципальной) собственности</t>
  </si>
  <si>
    <t>Закупка товаров, работ и услуг для обеспечения государственных (муниципальных) нужд</t>
  </si>
  <si>
    <t>Муниципальная программа "Поддержка социально ориентированных некоммерческих организаций, осуществляющих свою деятельность в муниципальном образовании Ленинградский район"</t>
  </si>
  <si>
    <t>Отдельные мероприятия муниципальной программы "Поддержка социально ориентированных некоммерческих организаций, осуществляющих свою деятельность в муниципальном образовании Ленинградский район"</t>
  </si>
  <si>
    <t>18 0 00 00000</t>
  </si>
  <si>
    <t>18 1 00 00000</t>
  </si>
  <si>
    <t>18 1 00 10130</t>
  </si>
  <si>
    <t>02 1 00 62500</t>
  </si>
  <si>
    <t>06 1 00 00410</t>
  </si>
  <si>
    <t>Предоставление мер социальной поддержки в виде компенсации расходов на оплату жилых помещений, отопления и освещения работникам муниципальных учреждений</t>
  </si>
  <si>
    <t>06 3 00 00410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</si>
  <si>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</si>
  <si>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</si>
  <si>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</si>
  <si>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68 0 00 61020</t>
  </si>
  <si>
    <t>Субсидии социально ориентированных некоммерческим организациям</t>
  </si>
  <si>
    <t>Дополнительное образование детей</t>
  </si>
  <si>
    <t>Отдельные мероприятия муниципальной программы "Обеспечение безопасности населения муниципального образования Ленинградский район"</t>
  </si>
  <si>
    <t>05 1 00 00000</t>
  </si>
  <si>
    <t>05 1 01 00000</t>
  </si>
  <si>
    <t>05 1 01 00590</t>
  </si>
  <si>
    <t>05 1 02 00000</t>
  </si>
  <si>
    <t>05 1 02 00590</t>
  </si>
  <si>
    <t>54 0 00 62600</t>
  </si>
  <si>
    <t>Осуществление отдельных государственных полномочий Краснодарского края по формированию и утверждению спиской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</si>
  <si>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Взносы на капитальный ремонт жилфонда</t>
  </si>
  <si>
    <t>99 9 00 00430</t>
  </si>
  <si>
    <t>08 1 00 00580</t>
  </si>
  <si>
    <t>22 1 00 00590</t>
  </si>
  <si>
    <t xml:space="preserve">99 9 00 03171 </t>
  </si>
  <si>
    <t>11 1 00 L4970</t>
  </si>
  <si>
    <t>70 1 00 00030</t>
  </si>
  <si>
    <t>68 0 00 60720</t>
  </si>
  <si>
    <t xml:space="preserve"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 </t>
  </si>
  <si>
    <t>68 0 00 60730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</si>
  <si>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</si>
  <si>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</si>
  <si>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52 0 00 51200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</si>
  <si>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</si>
  <si>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Отдельные мероприяти муниципальной программы "Молодежь Ленинградского района"</t>
  </si>
  <si>
    <t>Мероприятия подпрограммы "Обеспечение жильем молодых семей" федеральной целевой программы "Жилище" на 2015 - 2020 годы</t>
  </si>
  <si>
    <t>04 1 00 00000</t>
  </si>
  <si>
    <t>04 1 00 60960</t>
  </si>
  <si>
    <t>04 0 00 00000</t>
  </si>
  <si>
    <t xml:space="preserve">Отдельные мероприятия муниципальной программы«Комплексное и устойчивое развитие муниципального образования Ленинградский район в сфере строительства, архитектуры и дорожного хозяйства» </t>
  </si>
  <si>
    <t>Муниципальная программа «Комплексное и устойчивое развитие муниципального образования Ленинградский район в сфере строительства, архитектуры и дорожного хозяйства» на 2017-2019 годы</t>
  </si>
  <si>
    <t>Оплата услуг по осуществлению регулярных пассажирских перевозок по муниципальным маршрутам</t>
  </si>
  <si>
    <t>22 1 00 00000</t>
  </si>
  <si>
    <t>Отдельные мероприятия муниципальной программы "Развитие архивного дела в муниципальном образовании Ленинградский район"</t>
  </si>
  <si>
    <t>22 0 00 00000</t>
  </si>
  <si>
    <t>Муниципальная программа "Развитие архивного дела в муниципальном образовании Ленинградский район"</t>
  </si>
  <si>
    <t>Оказание консультационных и информационных услуг субъектам малого и среднего предпринимательства</t>
  </si>
  <si>
    <t>08 1 00 00000</t>
  </si>
  <si>
    <t>08 0 00 00000</t>
  </si>
  <si>
    <t>Отдельные мероприятия муниципальной программы "Поддержка малого и среднего предпринимательства в муниципальном образовании Ленинградский район"</t>
  </si>
  <si>
    <t>Муниципальная программа "Поддержка малого и среднего предпримательства в муниципальном образовании Ленинградский район"</t>
  </si>
  <si>
    <t>Судебная система</t>
  </si>
  <si>
    <t>сумма (тыс.рублей)</t>
  </si>
  <si>
    <t>УТВЕРЖДЕНА</t>
  </si>
  <si>
    <t>Ленинградский район</t>
  </si>
  <si>
    <t>решением Совета</t>
  </si>
  <si>
    <t>муниципального образования</t>
  </si>
  <si>
    <t>71 1 00 00190</t>
  </si>
  <si>
    <t>Cодержание муниципальных архивов в целях реализации подпрограммы «Укрепление материально- технической базы муниципальных архивов Краснодарского края»</t>
  </si>
  <si>
    <t>06 1 00 0410</t>
  </si>
  <si>
    <t>02 2 00 60860</t>
  </si>
  <si>
    <t>52 0 00 R0820</t>
  </si>
  <si>
    <t>52 0 00 C0820</t>
  </si>
  <si>
    <t>04 1 00 S0470</t>
  </si>
  <si>
    <t>Развитие общественной инфраструктуры муниципального значения</t>
  </si>
  <si>
    <t>Физическая культура</t>
  </si>
  <si>
    <t>Обеспечение проведения выборов и референдумов</t>
  </si>
  <si>
    <t>52 5 00 00000</t>
  </si>
  <si>
    <t xml:space="preserve">Проведение местных  выборов </t>
  </si>
  <si>
    <t>52 5 00 00580</t>
  </si>
  <si>
    <t>Проведение выборов депутатов Совета муниципального образования Ленинградский район</t>
  </si>
  <si>
    <t>Муниципальная программа "Переселение граждан из аварийного жилищного фонда"</t>
  </si>
  <si>
    <t>23 0 00 00000</t>
  </si>
  <si>
    <t>Отдельные мероприятия муниципальной программы "Переселение граждан из аварийного жилищного фонда"</t>
  </si>
  <si>
    <t>23 1 00 0000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</si>
  <si>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</si>
  <si>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</t>
  </si>
  <si>
    <t>Реализация мероприятий, в целях обеспечения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дорожками, а также с закупкой спортивно-технологического оборудования для создания малых спортивных площадок</t>
  </si>
  <si>
    <t>Оплата труда инструкторов по спорту в муниципальных образованиях Краснодарского края</t>
  </si>
  <si>
    <t>Обеспечение условий для развития физической культуры и массового спорта путем обеспечения доступности для инвалидов и других маломобильных групп населения зданий муниципальных учреждений спортивной направленности, в том числе по адаптивной физической культуре и спорту</t>
  </si>
  <si>
    <t>02 1 00 60600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</si>
  <si>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</si>
  <si>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14 2 00 60910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</si>
  <si>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</si>
  <si>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</si>
  <si>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</si>
  <si>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</si>
  <si>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Осуществление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</si>
  <si>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</si>
  <si>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предоставлению мер социальной поддержки в виде компенсации 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 Краснодарского края, проживающим и работающим в сельской местности, рабочих поселках (поселках городского типа) Краснодарского края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</si>
  <si>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организации, реализующие  общеобразовательную программу дошкольного образования</t>
  </si>
  <si>
    <t>Массовый спорт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</si>
  <si>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</si>
  <si>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Выравнивание бюджетной обеспеченности поселений</t>
  </si>
  <si>
    <t>52 0 00 54690</t>
  </si>
  <si>
    <t>Проведение Всероссийской переписи населения 2020 года</t>
  </si>
  <si>
    <t>изменения краевые</t>
  </si>
  <si>
    <t>Проведение праздничных и других мероприятий</t>
  </si>
  <si>
    <t>06 1 00 00450</t>
  </si>
  <si>
    <t>Проведение мероприятий для детей и молодежи</t>
  </si>
  <si>
    <t>09 1 00 04310</t>
  </si>
  <si>
    <t>Другие вопросы в области национальной экономики</t>
  </si>
  <si>
    <t>12</t>
  </si>
  <si>
    <t>Разработка объекта "Комплексная схема организации дорожного движения на территории муниципального образования Ленинградский район"</t>
  </si>
  <si>
    <t>04 1 00 00035</t>
  </si>
  <si>
    <t>22 1 00 S0610</t>
  </si>
  <si>
    <t>23 1 F3 S7484</t>
  </si>
  <si>
    <t>06 1 00 L5190</t>
  </si>
  <si>
    <t>02 1 00 L1690</t>
  </si>
  <si>
    <t>07 1 Р5 L2280</t>
  </si>
  <si>
    <t>07 1 00 S2820</t>
  </si>
  <si>
    <t>07 1 00 S1050</t>
  </si>
  <si>
    <t>02 1 E1 C1690</t>
  </si>
  <si>
    <t>Изменения</t>
  </si>
  <si>
    <t>Газификация МБДОУ №8 в ст. Ленинградской Ленинградского района</t>
  </si>
  <si>
    <t>04 1 00 00013</t>
  </si>
  <si>
    <t>Газификация МБДОУ №30 в ст. Ленинградская Ленинградского района</t>
  </si>
  <si>
    <t>04 1 00 00014</t>
  </si>
  <si>
    <t>Строительство объекта "Блочно-модульная котельная для теплоснабжения универсального спортивного комплекса в ст.Ленинградской"</t>
  </si>
  <si>
    <t>04 1 00 00036</t>
  </si>
  <si>
    <t>Строительство объекта «Универсальный спортивный комплекс в ст. Ленинградской»</t>
  </si>
  <si>
    <t>04 1 00 00010</t>
  </si>
  <si>
    <t>Реализация ведомственных целевых программ</t>
  </si>
  <si>
    <t>80 0 00 00000</t>
  </si>
  <si>
    <t>80 2 00 00000</t>
  </si>
  <si>
    <t>Реализация мероприятий ведомственных целевых программ</t>
  </si>
  <si>
    <t>80 2 00 00550</t>
  </si>
  <si>
    <t>99 9 0 00 0000</t>
  </si>
  <si>
    <t>Исполнение судебных решений</t>
  </si>
  <si>
    <t>99 9 00 03160</t>
  </si>
  <si>
    <t>Другие мероприятия в области образования</t>
  </si>
  <si>
    <t>02 1 00 00300</t>
  </si>
  <si>
    <t>Коммунальное хозяйство</t>
  </si>
  <si>
    <t>58 0 00 00000</t>
  </si>
  <si>
    <t>Решение вопросов местного значения муниципального района</t>
  </si>
  <si>
    <t>58 0 00 00170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</si>
  <si>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Ленинградского района</t>
  </si>
  <si>
    <t>02 1 00 00210</t>
  </si>
  <si>
    <t>Устранение нарушений по представлению прокуратуры</t>
  </si>
  <si>
    <t>02 1 00 S0600</t>
  </si>
  <si>
    <t>Участие в международном инвестиционном форуме</t>
  </si>
  <si>
    <t>08 1 00 00500</t>
  </si>
  <si>
    <t>Муниципальная программа "Доступная среда в муниципальном образовании Ленинградский район"</t>
  </si>
  <si>
    <t>13 0 00 00000</t>
  </si>
  <si>
    <t>13 1 00 00000</t>
  </si>
  <si>
    <t>Отдельные мероприятия муниципальной программы "Доступная среда в муниципальном образовании Ленинградский район"</t>
  </si>
  <si>
    <t>13 1 00 S1050</t>
  </si>
  <si>
    <t>от 26 декабря 2019 года № 69</t>
  </si>
  <si>
    <t>к решению Совета</t>
  </si>
  <si>
    <t>Дополнительные краевые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</si>
  <si>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ощеобразовательными организациями Краснодарского края</t>
  </si>
  <si>
    <t>Субсидии на дополнительную помощь местным бюджетам для решения социально-значимых вопросов</t>
  </si>
  <si>
    <t>Дополнительные за счет дотации</t>
  </si>
  <si>
    <t>02 1 00 60740</t>
  </si>
  <si>
    <t>Прокладка тепловой трассы  от МБУО СОШ №12 ст.Ленинградской к МБОДО СЮТ ст.Ленинградской</t>
  </si>
  <si>
    <t>04 1 00 00037</t>
  </si>
  <si>
    <t>04 1 00 00038</t>
  </si>
  <si>
    <t>04 1 00 00039</t>
  </si>
  <si>
    <t>Строительство (проектные работы) объекта "Центр единоборств в ст.Ленинградской"</t>
  </si>
  <si>
    <t>Строительство (проектные работы) объекта "Малобюджетный спортивный комплекс по ул.Победа 2А в ст.Крыловской Ленинградского района"</t>
  </si>
  <si>
    <t>Э.В. Андрющенко"</t>
  </si>
  <si>
    <t>02 1 00 S0050</t>
  </si>
  <si>
    <t>03 1 00 63110</t>
  </si>
  <si>
    <t>24 1 00 10240</t>
  </si>
  <si>
    <t>Муниципальная программа "Противодействие коррупции в Ленинградском районе"</t>
  </si>
  <si>
    <t>Отдельные мероприятия муниципальной программы "Противодействие коррупции в Ленинградском районе"</t>
  </si>
  <si>
    <t>24 0 00 00000</t>
  </si>
  <si>
    <t>24 1 00 00000</t>
  </si>
  <si>
    <t>Мероприятия в сфере противодействия коррупции</t>
  </si>
  <si>
    <t>14</t>
  </si>
  <si>
    <t>Прочие межбюджетные трансферты общего характера</t>
  </si>
  <si>
    <t>Поддержка местных инициатив по итогам краевого конкурса в 2020 году</t>
  </si>
  <si>
    <t>изменение</t>
  </si>
  <si>
    <t>500</t>
  </si>
  <si>
    <t xml:space="preserve">Непрограммные расходы муниципального образования Ленинградский район </t>
  </si>
  <si>
    <t>99 9 00 03176</t>
  </si>
  <si>
    <t>02 1 00 L3040</t>
  </si>
  <si>
    <t>Организация бесплатного горячего питания обусающихся, получающих начальное общее образование в государственных и муниципальных образовательных организациях</t>
  </si>
  <si>
    <t>"Подготовка к отпительному сезону объекта коммунальной инфраструктуры муниципального образования Ленинградский район"</t>
  </si>
  <si>
    <t>80 3 00 00000</t>
  </si>
  <si>
    <t>80 3 00 00550</t>
  </si>
  <si>
    <t>02 1 00 53030</t>
  </si>
  <si>
    <t>Ежемесячное денежное вознаграждение за классное руководство педагогическим работникам государственных и муниципальных обще-образовательных организаций</t>
  </si>
  <si>
    <t>02 1 00 S2400</t>
  </si>
  <si>
    <t>Мероприятия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</si>
  <si>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</si>
  <si>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70 3 00 00000</t>
  </si>
  <si>
    <t>70 3 00 00031</t>
  </si>
  <si>
    <t>Иные дотации</t>
  </si>
  <si>
    <t>Поддержка мер по обеспечению сбалансированности бюджетов сельских поселений</t>
  </si>
  <si>
    <t>Дотации на поддержку мер по обеспечению сбалансированности местных бюджетов</t>
  </si>
  <si>
    <t>краевые</t>
  </si>
  <si>
    <t>итого</t>
  </si>
  <si>
    <t xml:space="preserve">АС бюджет на 23 сентября </t>
  </si>
  <si>
    <t>05 1 00 03180</t>
  </si>
  <si>
    <t>Основные мероприятия муниципальной программы "Обеспечение безопасности населения муниципального образования Ленинградский район"</t>
  </si>
  <si>
    <t>23 1 F3 S7483</t>
  </si>
  <si>
    <t>23 1 F3 00000</t>
  </si>
  <si>
    <t>Обеспечение устойчивого сокращения непригодного для проживания жилищного фонда</t>
  </si>
  <si>
    <t>99 0 00 03175</t>
  </si>
  <si>
    <t>Мероприятия по техническому обслуживанию объектов сети газопотребления</t>
  </si>
  <si>
    <t>52 0 00 С0820</t>
  </si>
  <si>
    <t>02 1 00 00301</t>
  </si>
  <si>
    <t>Монтаж системы охранной сигнализации</t>
  </si>
  <si>
    <t>02 1 00 00330</t>
  </si>
  <si>
    <t>Капитальный и текущий ремонт зданий образовательных организаций и территорий</t>
  </si>
  <si>
    <t>02 1 00 00690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</si>
  <si>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</si>
  <si>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Отдельные мероприятия муниципальной программы«Комплексное и устойчивое развитие муниципального образования Ленинградский район в сфере строительства, архитектуры и дорожного хозяйства» на 2017-2020 годы</t>
  </si>
  <si>
    <t>Строительство объекта "Прокладка тепловой трассы от МБОУ СОШ 12 ст.Ленинградской к МБОДО СЮТ ст.Ленинградской"</t>
  </si>
  <si>
    <t>Подпрограмма "Развитие дошкольного, общего и дополнительного образования детей"</t>
  </si>
  <si>
    <t>02 2 00 00300</t>
  </si>
  <si>
    <t>06 1 00 S2960</t>
  </si>
  <si>
    <t>Организация библитечного обслуживание населения, комплектование и обеспечение созранности библиотечных фондов библиотек поселений, межпоселенческих библиотек и библиотек городского округа</t>
  </si>
  <si>
    <t>"ПРИЛОЖЕНИЕ № 14</t>
  </si>
  <si>
    <t>Итого</t>
  </si>
  <si>
    <t>25 0 00 00000</t>
  </si>
  <si>
    <t>25 1 00 00000</t>
  </si>
  <si>
    <t>Муниципальная программа "Постановка на кадастровый учет территориальных зон на территории муниципального образования Ленинградский район"</t>
  </si>
  <si>
    <t>Отдельные мероприятия муниципальной программы "Постановка на кадастровый учет территориальных зон на территории муниципального образования Ленинградский район"</t>
  </si>
  <si>
    <t>25 1 00 00250</t>
  </si>
  <si>
    <t>26 0 00 00000</t>
  </si>
  <si>
    <t>Отдельные мероприятия муниципальной программы"Повышение безопасности дорожного движения"</t>
  </si>
  <si>
    <t>26 1 00 00000</t>
  </si>
  <si>
    <t>Муниципальная программа "Повышение безопасности дорожного движения"</t>
  </si>
  <si>
    <t>"Муниципальное имущество муниципального образования Ленинградский район" на 2020 год</t>
  </si>
  <si>
    <t>Выполнение технической инвентаризации и паспортизации объекта-здание амбулатории врача общей практики в п. Образцовом</t>
  </si>
  <si>
    <t>99 9 00 03177</t>
  </si>
  <si>
    <t>99 9 00 03178</t>
  </si>
  <si>
    <t>Постановка на кадастровый учет временной охранной зоны памятника архитектуры "Начальная казачья школа" расположенного в станице Ленинградской, ул Школьная 14б</t>
  </si>
  <si>
    <t>26 1 00 00360</t>
  </si>
  <si>
    <t>Мероприятия целевой программы "Повышение безопасности дорожного движения"</t>
  </si>
  <si>
    <t>23 1 F3 67483</t>
  </si>
  <si>
    <t>23 1 F3 67484</t>
  </si>
  <si>
    <t>23 1 F3 6748S</t>
  </si>
  <si>
    <t>Приложение  5</t>
  </si>
  <si>
    <t>Ведомственная структура расходов бюджета муниципального образования Ленинградский район на 2020 год</t>
  </si>
  <si>
    <t>от 19 ноября 2020 года №79</t>
  </si>
  <si>
    <t>№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</si>
</sst>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_-* #,##0.0_р_._-;\-* #,##0.0_р_._-;_-* &quot;-&quot;?_р_._-;_-@_-"/>
    <numFmt numFmtId="166" formatCode="00\.00\.00"/>
    <numFmt numFmtId="167" formatCode="&quot;&quot;###,##0.00"/>
    <numFmt numFmtId="168" formatCode="_-* #,##0.0\ _₽_-;\-* #,##0.0\ _₽_-;_-* &quot;-&quot;?\ _₽_-;_-@_-"/>
    <numFmt numFmtId="169" formatCode="#,##0.0"/>
    <numFmt numFmtId="170" formatCode="#,##0.0;[Red]#,##0.0"/>
  </numFmts>
  <fonts count="25">
    <font>
      <sz val="10"/>
      <name val="Arial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.5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10.5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Arabic Typesetting"/>
      <family val="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6">
    <xf numFmtId="0" fontId="0" fillId="0" borderId="0" xfId="0"/>
    <xf numFmtId="0" fontId="3" fillId="0" borderId="0" xfId="0" applyFont="1" applyBorder="1"/>
    <xf numFmtId="0" fontId="3" fillId="0" borderId="0" xfId="0" applyFont="1" applyFill="1" applyBorder="1"/>
    <xf numFmtId="0" fontId="7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4" fillId="0" borderId="0" xfId="0" applyFont="1" applyFill="1" applyAlignment="1"/>
    <xf numFmtId="0" fontId="9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wrapText="1"/>
    </xf>
    <xf numFmtId="0" fontId="14" fillId="0" borderId="1" xfId="0" applyFont="1" applyBorder="1" applyAlignment="1">
      <alignment horizontal="center" wrapText="1"/>
    </xf>
    <xf numFmtId="49" fontId="10" fillId="0" borderId="0" xfId="0" applyNumberFormat="1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0" borderId="1" xfId="0" applyNumberFormat="1" applyBorder="1"/>
    <xf numFmtId="165" fontId="11" fillId="0" borderId="1" xfId="0" applyNumberFormat="1" applyFont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49" fontId="10" fillId="0" borderId="0" xfId="0" applyNumberFormat="1" applyFont="1" applyFill="1" applyBorder="1" applyAlignment="1">
      <alignment horizontal="center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wrapText="1"/>
    </xf>
    <xf numFmtId="49" fontId="10" fillId="2" borderId="1" xfId="0" applyNumberFormat="1" applyFont="1" applyFill="1" applyBorder="1" applyAlignment="1">
      <alignment horizontal="center"/>
    </xf>
    <xf numFmtId="165" fontId="10" fillId="2" borderId="1" xfId="0" applyNumberFormat="1" applyFont="1" applyFill="1" applyBorder="1" applyAlignment="1">
      <alignment horizontal="center"/>
    </xf>
    <xf numFmtId="168" fontId="10" fillId="0" borderId="1" xfId="0" applyNumberFormat="1" applyFont="1" applyBorder="1"/>
    <xf numFmtId="168" fontId="0" fillId="0" borderId="0" xfId="0" applyNumberFormat="1"/>
    <xf numFmtId="165" fontId="0" fillId="0" borderId="0" xfId="0" applyNumberFormat="1"/>
    <xf numFmtId="0" fontId="16" fillId="0" borderId="1" xfId="0" applyFont="1" applyFill="1" applyBorder="1" applyAlignment="1">
      <alignment wrapText="1"/>
    </xf>
    <xf numFmtId="168" fontId="10" fillId="0" borderId="1" xfId="0" applyNumberFormat="1" applyFont="1" applyFill="1" applyBorder="1"/>
    <xf numFmtId="0" fontId="10" fillId="0" borderId="0" xfId="0" applyFont="1"/>
    <xf numFmtId="0" fontId="10" fillId="0" borderId="1" xfId="0" applyFont="1" applyBorder="1"/>
    <xf numFmtId="0" fontId="1" fillId="0" borderId="0" xfId="0" applyFont="1" applyBorder="1"/>
    <xf numFmtId="0" fontId="1" fillId="0" borderId="0" xfId="0" applyFont="1"/>
    <xf numFmtId="165" fontId="10" fillId="0" borderId="1" xfId="0" applyNumberFormat="1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5" fontId="2" fillId="0" borderId="1" xfId="0" applyNumberFormat="1" applyFont="1" applyBorder="1" applyAlignment="1"/>
    <xf numFmtId="0" fontId="18" fillId="0" borderId="1" xfId="0" applyFont="1" applyBorder="1" applyAlignment="1">
      <alignment horizontal="center"/>
    </xf>
    <xf numFmtId="0" fontId="1" fillId="0" borderId="0" xfId="0" applyFont="1" applyBorder="1" applyAlignment="1"/>
    <xf numFmtId="165" fontId="2" fillId="0" borderId="1" xfId="0" applyNumberFormat="1" applyFont="1" applyFill="1" applyBorder="1" applyAlignment="1"/>
    <xf numFmtId="0" fontId="0" fillId="0" borderId="1" xfId="0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0" fillId="0" borderId="6" xfId="0" applyBorder="1"/>
    <xf numFmtId="165" fontId="2" fillId="0" borderId="6" xfId="0" applyNumberFormat="1" applyFont="1" applyBorder="1"/>
    <xf numFmtId="165" fontId="0" fillId="0" borderId="6" xfId="0" applyNumberFormat="1" applyBorder="1"/>
    <xf numFmtId="0" fontId="0" fillId="3" borderId="0" xfId="0" applyFill="1"/>
    <xf numFmtId="49" fontId="10" fillId="2" borderId="1" xfId="0" applyNumberFormat="1" applyFont="1" applyFill="1" applyBorder="1" applyAlignment="1">
      <alignment horizontal="center" wrapText="1"/>
    </xf>
    <xf numFmtId="0" fontId="0" fillId="2" borderId="1" xfId="0" applyFill="1" applyBorder="1"/>
    <xf numFmtId="168" fontId="10" fillId="2" borderId="1" xfId="0" applyNumberFormat="1" applyFont="1" applyFill="1" applyBorder="1"/>
    <xf numFmtId="0" fontId="0" fillId="2" borderId="1" xfId="0" applyFill="1" applyBorder="1" applyAlignment="1">
      <alignment horizontal="center"/>
    </xf>
    <xf numFmtId="165" fontId="2" fillId="2" borderId="1" xfId="0" applyNumberFormat="1" applyFont="1" applyFill="1" applyBorder="1" applyAlignment="1"/>
    <xf numFmtId="0" fontId="0" fillId="2" borderId="0" xfId="0" applyFill="1"/>
    <xf numFmtId="0" fontId="10" fillId="2" borderId="2" xfId="0" applyFont="1" applyFill="1" applyBorder="1" applyAlignment="1">
      <alignment wrapText="1"/>
    </xf>
    <xf numFmtId="49" fontId="10" fillId="2" borderId="2" xfId="0" applyNumberFormat="1" applyFont="1" applyFill="1" applyBorder="1" applyAlignment="1">
      <alignment horizontal="center" wrapText="1"/>
    </xf>
    <xf numFmtId="0" fontId="6" fillId="2" borderId="1" xfId="0" applyFont="1" applyFill="1" applyBorder="1"/>
    <xf numFmtId="168" fontId="19" fillId="2" borderId="1" xfId="0" applyNumberFormat="1" applyFont="1" applyFill="1" applyBorder="1"/>
    <xf numFmtId="0" fontId="6" fillId="2" borderId="1" xfId="0" applyFont="1" applyFill="1" applyBorder="1" applyAlignment="1">
      <alignment horizontal="center"/>
    </xf>
    <xf numFmtId="165" fontId="2" fillId="2" borderId="1" xfId="0" applyNumberFormat="1" applyFont="1" applyFill="1" applyBorder="1"/>
    <xf numFmtId="0" fontId="6" fillId="2" borderId="0" xfId="0" applyFont="1" applyFill="1"/>
    <xf numFmtId="164" fontId="2" fillId="2" borderId="6" xfId="0" applyNumberFormat="1" applyFont="1" applyFill="1" applyBorder="1"/>
    <xf numFmtId="164" fontId="2" fillId="2" borderId="1" xfId="0" applyNumberFormat="1" applyFont="1" applyFill="1" applyBorder="1" applyAlignment="1">
      <alignment horizontal="center"/>
    </xf>
    <xf numFmtId="49" fontId="12" fillId="2" borderId="1" xfId="0" applyNumberFormat="1" applyFont="1" applyFill="1" applyBorder="1"/>
    <xf numFmtId="49" fontId="10" fillId="2" borderId="1" xfId="0" applyNumberFormat="1" applyFont="1" applyFill="1" applyBorder="1"/>
    <xf numFmtId="0" fontId="10" fillId="2" borderId="1" xfId="0" applyFont="1" applyFill="1" applyBorder="1"/>
    <xf numFmtId="0" fontId="13" fillId="2" borderId="1" xfId="0" applyFont="1" applyFill="1" applyBorder="1" applyAlignment="1">
      <alignment wrapText="1"/>
    </xf>
    <xf numFmtId="0" fontId="10" fillId="2" borderId="1" xfId="0" applyNumberFormat="1" applyFont="1" applyFill="1" applyBorder="1" applyAlignment="1">
      <alignment wrapText="1"/>
    </xf>
    <xf numFmtId="165" fontId="10" fillId="2" borderId="1" xfId="0" applyNumberFormat="1" applyFont="1" applyFill="1" applyBorder="1" applyAlignment="1"/>
    <xf numFmtId="0" fontId="10" fillId="2" borderId="1" xfId="0" applyFont="1" applyFill="1" applyBorder="1" applyAlignment="1">
      <alignment horizontal="left" wrapText="1"/>
    </xf>
    <xf numFmtId="166" fontId="10" fillId="2" borderId="1" xfId="1" applyNumberFormat="1" applyFont="1" applyFill="1" applyBorder="1" applyAlignment="1" applyProtection="1">
      <alignment wrapText="1"/>
      <protection hidden="1"/>
    </xf>
    <xf numFmtId="164" fontId="1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NumberFormat="1" applyFont="1" applyFill="1" applyBorder="1" applyAlignment="1">
      <alignment vertical="top" wrapText="1"/>
    </xf>
    <xf numFmtId="167" fontId="13" fillId="2" borderId="3" xfId="0" applyNumberFormat="1" applyFont="1" applyFill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center"/>
    </xf>
    <xf numFmtId="165" fontId="2" fillId="0" borderId="6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6" xfId="0" applyNumberFormat="1" applyFont="1" applyFill="1" applyBorder="1" applyAlignment="1">
      <alignment horizontal="right"/>
    </xf>
    <xf numFmtId="165" fontId="2" fillId="0" borderId="6" xfId="0" applyNumberFormat="1" applyFont="1" applyBorder="1" applyAlignme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2" borderId="0" xfId="0" applyNumberFormat="1" applyFont="1" applyFill="1" applyAlignment="1">
      <alignment horizontal="center"/>
    </xf>
    <xf numFmtId="164" fontId="2" fillId="2" borderId="6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/>
    <xf numFmtId="165" fontId="10" fillId="0" borderId="6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wrapText="1"/>
    </xf>
    <xf numFmtId="169" fontId="2" fillId="2" borderId="6" xfId="0" applyNumberFormat="1" applyFont="1" applyFill="1" applyBorder="1" applyAlignment="1">
      <alignment horizontal="center"/>
    </xf>
    <xf numFmtId="165" fontId="9" fillId="0" borderId="6" xfId="0" applyNumberFormat="1" applyFont="1" applyBorder="1" applyAlignment="1">
      <alignment horizontal="right"/>
    </xf>
    <xf numFmtId="165" fontId="9" fillId="0" borderId="6" xfId="0" applyNumberFormat="1" applyFont="1" applyBorder="1" applyAlignment="1">
      <alignment horizontal="center"/>
    </xf>
    <xf numFmtId="0" fontId="9" fillId="0" borderId="1" xfId="0" applyFont="1" applyFill="1" applyBorder="1"/>
    <xf numFmtId="165" fontId="17" fillId="0" borderId="6" xfId="0" applyNumberFormat="1" applyFont="1" applyBorder="1" applyAlignment="1">
      <alignment horizontal="center"/>
    </xf>
    <xf numFmtId="0" fontId="0" fillId="6" borderId="1" xfId="0" applyFill="1" applyBorder="1"/>
    <xf numFmtId="0" fontId="0" fillId="0" borderId="1" xfId="0" applyBorder="1" applyAlignment="1">
      <alignment horizontal="center"/>
    </xf>
    <xf numFmtId="4" fontId="0" fillId="0" borderId="1" xfId="0" applyNumberFormat="1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165" fontId="2" fillId="0" borderId="6" xfId="0" applyNumberFormat="1" applyFont="1" applyFill="1" applyBorder="1"/>
    <xf numFmtId="165" fontId="9" fillId="0" borderId="6" xfId="0" applyNumberFormat="1" applyFont="1" applyFill="1" applyBorder="1" applyAlignment="1">
      <alignment horizontal="center"/>
    </xf>
    <xf numFmtId="165" fontId="17" fillId="0" borderId="6" xfId="0" applyNumberFormat="1" applyFont="1" applyFill="1" applyBorder="1" applyAlignment="1">
      <alignment horizontal="center"/>
    </xf>
    <xf numFmtId="165" fontId="10" fillId="0" borderId="6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5" fontId="2" fillId="0" borderId="6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9" fillId="0" borderId="0" xfId="0" applyFont="1" applyFill="1"/>
    <xf numFmtId="169" fontId="2" fillId="4" borderId="1" xfId="0" applyNumberFormat="1" applyFont="1" applyFill="1" applyBorder="1" applyAlignment="1">
      <alignment horizontal="center"/>
    </xf>
    <xf numFmtId="169" fontId="2" fillId="0" borderId="1" xfId="0" applyNumberFormat="1" applyFont="1" applyFill="1" applyBorder="1" applyAlignment="1">
      <alignment horizontal="center"/>
    </xf>
    <xf numFmtId="4" fontId="2" fillId="6" borderId="1" xfId="0" applyNumberFormat="1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2" fillId="0" borderId="1" xfId="0" applyFont="1" applyFill="1" applyBorder="1"/>
    <xf numFmtId="164" fontId="2" fillId="0" borderId="1" xfId="0" applyNumberFormat="1" applyFont="1" applyFill="1" applyBorder="1" applyAlignment="1">
      <alignment horizontal="center"/>
    </xf>
    <xf numFmtId="4" fontId="2" fillId="6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/>
    <xf numFmtId="169" fontId="2" fillId="6" borderId="1" xfId="0" applyNumberFormat="1" applyFont="1" applyFill="1" applyBorder="1"/>
    <xf numFmtId="170" fontId="2" fillId="6" borderId="1" xfId="0" applyNumberFormat="1" applyFont="1" applyFill="1" applyBorder="1"/>
    <xf numFmtId="4" fontId="2" fillId="0" borderId="1" xfId="0" applyNumberFormat="1" applyFont="1" applyFill="1" applyBorder="1" applyAlignment="1">
      <alignment horizontal="center"/>
    </xf>
    <xf numFmtId="169" fontId="2" fillId="6" borderId="1" xfId="0" applyNumberFormat="1" applyFont="1" applyFill="1" applyBorder="1" applyAlignment="1">
      <alignment horizontal="center"/>
    </xf>
    <xf numFmtId="0" fontId="2" fillId="0" borderId="1" xfId="0" applyFont="1" applyBorder="1"/>
    <xf numFmtId="169" fontId="10" fillId="6" borderId="1" xfId="0" applyNumberFormat="1" applyFont="1" applyFill="1" applyBorder="1" applyAlignment="1">
      <alignment horizontal="center"/>
    </xf>
    <xf numFmtId="4" fontId="20" fillId="0" borderId="1" xfId="0" applyNumberFormat="1" applyFont="1" applyFill="1" applyBorder="1"/>
    <xf numFmtId="169" fontId="6" fillId="0" borderId="1" xfId="0" applyNumberFormat="1" applyFont="1" applyFill="1" applyBorder="1"/>
    <xf numFmtId="169" fontId="2" fillId="0" borderId="1" xfId="0" applyNumberFormat="1" applyFont="1" applyFill="1" applyBorder="1"/>
    <xf numFmtId="0" fontId="20" fillId="0" borderId="1" xfId="0" applyFont="1" applyFill="1" applyBorder="1"/>
    <xf numFmtId="164" fontId="2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2" fontId="9" fillId="0" borderId="1" xfId="0" applyNumberFormat="1" applyFont="1" applyFill="1" applyBorder="1" applyAlignment="1">
      <alignment wrapText="1"/>
    </xf>
    <xf numFmtId="169" fontId="21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wrapText="1"/>
    </xf>
    <xf numFmtId="169" fontId="23" fillId="0" borderId="1" xfId="0" applyNumberFormat="1" applyFont="1" applyFill="1" applyBorder="1" applyAlignment="1">
      <alignment horizontal="center"/>
    </xf>
    <xf numFmtId="169" fontId="24" fillId="0" borderId="1" xfId="0" applyNumberFormat="1" applyFont="1" applyFill="1" applyBorder="1" applyAlignment="1">
      <alignment horizontal="center"/>
    </xf>
    <xf numFmtId="165" fontId="10" fillId="0" borderId="0" xfId="0" applyNumberFormat="1" applyFont="1" applyBorder="1" applyAlignment="1">
      <alignment horizontal="center"/>
    </xf>
    <xf numFmtId="0" fontId="0" fillId="0" borderId="0" xfId="0" applyBorder="1"/>
    <xf numFmtId="168" fontId="10" fillId="0" borderId="0" xfId="0" applyNumberFormat="1" applyFont="1" applyBorder="1"/>
    <xf numFmtId="0" fontId="0" fillId="0" borderId="0" xfId="0" applyBorder="1" applyAlignment="1">
      <alignment horizontal="center"/>
    </xf>
    <xf numFmtId="165" fontId="2" fillId="0" borderId="0" xfId="0" applyNumberFormat="1" applyFont="1" applyBorder="1" applyAlignment="1"/>
    <xf numFmtId="165" fontId="0" fillId="0" borderId="0" xfId="0" applyNumberFormat="1" applyBorder="1"/>
    <xf numFmtId="0" fontId="2" fillId="0" borderId="0" xfId="0" applyFont="1" applyFill="1" applyBorder="1"/>
    <xf numFmtId="164" fontId="2" fillId="0" borderId="0" xfId="0" applyNumberFormat="1" applyFont="1" applyFill="1" applyBorder="1" applyAlignment="1">
      <alignment horizontal="center"/>
    </xf>
    <xf numFmtId="169" fontId="2" fillId="0" borderId="0" xfId="0" applyNumberFormat="1" applyFont="1" applyFill="1" applyBorder="1" applyAlignment="1">
      <alignment horizontal="center"/>
    </xf>
    <xf numFmtId="0" fontId="2" fillId="6" borderId="0" xfId="0" applyFont="1" applyFill="1" applyBorder="1"/>
    <xf numFmtId="169" fontId="10" fillId="6" borderId="0" xfId="0" applyNumberFormat="1" applyFont="1" applyFill="1" applyBorder="1" applyAlignment="1">
      <alignment horizontal="center"/>
    </xf>
    <xf numFmtId="0" fontId="2" fillId="0" borderId="0" xfId="0" applyFont="1" applyBorder="1"/>
    <xf numFmtId="169" fontId="24" fillId="0" borderId="0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wrapText="1"/>
    </xf>
    <xf numFmtId="169" fontId="0" fillId="3" borderId="0" xfId="0" applyNumberFormat="1" applyFill="1"/>
    <xf numFmtId="169" fontId="10" fillId="0" borderId="0" xfId="0" applyNumberFormat="1" applyFont="1" applyFill="1" applyAlignment="1">
      <alignment horizontal="center"/>
    </xf>
    <xf numFmtId="0" fontId="1" fillId="0" borderId="0" xfId="0" applyFont="1" applyBorder="1" applyAlignment="1">
      <alignment horizontal="left"/>
    </xf>
    <xf numFmtId="0" fontId="2" fillId="7" borderId="1" xfId="0" applyFont="1" applyFill="1" applyBorder="1"/>
    <xf numFmtId="0" fontId="2" fillId="0" borderId="0" xfId="0" applyFont="1" applyBorder="1" applyAlignment="1">
      <alignment horizontal="right"/>
    </xf>
    <xf numFmtId="0" fontId="24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2" fontId="0" fillId="0" borderId="1" xfId="0" applyNumberFormat="1" applyBorder="1" applyAlignment="1">
      <alignment horizontal="center" vertical="center"/>
    </xf>
    <xf numFmtId="4" fontId="22" fillId="0" borderId="2" xfId="0" applyNumberFormat="1" applyFont="1" applyBorder="1" applyAlignment="1">
      <alignment horizontal="center" wrapText="1"/>
    </xf>
    <xf numFmtId="4" fontId="22" fillId="0" borderId="4" xfId="0" applyNumberFormat="1" applyFont="1" applyBorder="1" applyAlignment="1">
      <alignment horizontal="center" wrapText="1"/>
    </xf>
    <xf numFmtId="4" fontId="22" fillId="0" borderId="5" xfId="0" applyNumberFormat="1" applyFont="1" applyBorder="1" applyAlignment="1">
      <alignment horizontal="center" wrapText="1"/>
    </xf>
    <xf numFmtId="0" fontId="8" fillId="0" borderId="0" xfId="0" applyFont="1" applyFill="1" applyAlignment="1">
      <alignment horizontal="right" wrapText="1"/>
    </xf>
    <xf numFmtId="49" fontId="4" fillId="0" borderId="0" xfId="0" applyNumberFormat="1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618"/>
  <sheetViews>
    <sheetView tabSelected="1" view="pageBreakPreview" zoomScaleNormal="100" zoomScaleSheetLayoutView="100" workbookViewId="0">
      <selection activeCell="AA8" sqref="AA8"/>
    </sheetView>
  </sheetViews>
  <sheetFormatPr defaultRowHeight="15.75"/>
  <cols>
    <col min="1" max="1" width="39.85546875" style="1" customWidth="1"/>
    <col min="2" max="2" width="6.7109375" style="1" customWidth="1"/>
    <col min="3" max="4" width="6.85546875" style="1" customWidth="1"/>
    <col min="5" max="5" width="14.5703125" style="1" customWidth="1"/>
    <col min="6" max="6" width="7.28515625" style="1" customWidth="1"/>
    <col min="7" max="7" width="15.7109375" hidden="1" customWidth="1"/>
    <col min="8" max="8" width="13.5703125" hidden="1" customWidth="1"/>
    <col min="9" max="9" width="15.85546875" hidden="1" customWidth="1"/>
    <col min="10" max="10" width="16.5703125" hidden="1" customWidth="1"/>
    <col min="11" max="11" width="11.85546875" style="42" hidden="1" customWidth="1"/>
    <col min="12" max="12" width="12.5703125" hidden="1" customWidth="1"/>
    <col min="13" max="13" width="14.28515625" hidden="1" customWidth="1"/>
    <col min="14" max="14" width="15.7109375" hidden="1" customWidth="1"/>
    <col min="15" max="15" width="10.5703125" hidden="1" customWidth="1"/>
    <col min="16" max="16" width="15.85546875" hidden="1" customWidth="1"/>
    <col min="17" max="17" width="12.140625" hidden="1" customWidth="1"/>
    <col min="18" max="18" width="10.85546875" hidden="1" customWidth="1"/>
    <col min="19" max="19" width="14.7109375" hidden="1" customWidth="1"/>
    <col min="20" max="20" width="14.5703125" hidden="1" customWidth="1"/>
    <col min="21" max="21" width="13.5703125" hidden="1" customWidth="1"/>
    <col min="22" max="22" width="15.5703125" hidden="1" customWidth="1"/>
    <col min="23" max="23" width="12.140625" hidden="1" customWidth="1"/>
    <col min="24" max="24" width="12.28515625" hidden="1" customWidth="1"/>
    <col min="25" max="25" width="12.85546875" hidden="1" customWidth="1"/>
    <col min="26" max="26" width="13.28515625" hidden="1" customWidth="1"/>
    <col min="27" max="27" width="13.5703125" customWidth="1"/>
    <col min="28" max="28" width="13.140625" customWidth="1"/>
  </cols>
  <sheetData>
    <row r="2" spans="1:27" ht="18" customHeight="1">
      <c r="D2" s="54"/>
      <c r="E2" s="192" t="s">
        <v>509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</row>
    <row r="3" spans="1:27" ht="18" customHeight="1">
      <c r="D3" s="54"/>
      <c r="E3" s="192" t="s">
        <v>422</v>
      </c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</row>
    <row r="4" spans="1:27" ht="18" customHeight="1">
      <c r="D4" s="54"/>
      <c r="E4" s="146" t="s">
        <v>330</v>
      </c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</row>
    <row r="5" spans="1:27" ht="18" customHeight="1">
      <c r="D5" s="54"/>
      <c r="E5" s="192" t="s">
        <v>328</v>
      </c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</row>
    <row r="6" spans="1:27" ht="18" customHeight="1">
      <c r="D6" s="54"/>
      <c r="E6" s="169" t="s">
        <v>511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 t="s">
        <v>512</v>
      </c>
    </row>
    <row r="7" spans="1:27" ht="18" customHeight="1">
      <c r="D7" s="44"/>
      <c r="E7" s="44"/>
      <c r="F7" s="44"/>
      <c r="K7" s="45"/>
    </row>
    <row r="8" spans="1:27" ht="18" customHeight="1"/>
    <row r="9" spans="1:27" ht="18" customHeight="1">
      <c r="A9" s="2"/>
      <c r="B9" s="2"/>
      <c r="C9" s="6"/>
      <c r="D9" s="6"/>
      <c r="E9" s="193" t="s">
        <v>488</v>
      </c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</row>
    <row r="10" spans="1:27" ht="18" customHeight="1">
      <c r="A10" s="2"/>
      <c r="B10" s="2"/>
      <c r="C10" s="7"/>
      <c r="D10" s="7"/>
      <c r="E10" s="194" t="s">
        <v>327</v>
      </c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</row>
    <row r="11" spans="1:27" ht="18" customHeight="1">
      <c r="A11" s="2"/>
      <c r="B11" s="2"/>
      <c r="C11" s="8"/>
      <c r="D11" s="6"/>
      <c r="E11" s="193" t="s">
        <v>329</v>
      </c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</row>
    <row r="12" spans="1:27" ht="18" customHeight="1">
      <c r="A12" s="2"/>
      <c r="B12" s="2"/>
      <c r="C12" s="8"/>
      <c r="D12" s="6"/>
      <c r="E12" s="193" t="s">
        <v>330</v>
      </c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</row>
    <row r="13" spans="1:27" ht="18" customHeight="1">
      <c r="A13" s="2"/>
      <c r="B13" s="2"/>
      <c r="C13" s="8"/>
      <c r="D13" s="6"/>
      <c r="E13" s="193" t="s">
        <v>328</v>
      </c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</row>
    <row r="14" spans="1:27" ht="18" customHeight="1">
      <c r="A14" s="2"/>
      <c r="B14" s="2"/>
      <c r="C14" s="8"/>
      <c r="D14" s="6"/>
      <c r="E14" s="6" t="s">
        <v>421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18.75">
      <c r="A15" s="2"/>
      <c r="B15" s="2"/>
      <c r="C15" s="2"/>
      <c r="D15" s="4"/>
      <c r="E15" s="4"/>
      <c r="F15" s="4"/>
    </row>
    <row r="16" spans="1:27" ht="17.25" customHeight="1">
      <c r="A16" s="2"/>
      <c r="B16" s="2"/>
      <c r="C16" s="2"/>
      <c r="D16" s="4"/>
      <c r="E16" s="4"/>
      <c r="F16" s="4"/>
    </row>
    <row r="17" spans="1:28" ht="37.5" customHeight="1">
      <c r="A17" s="199" t="s">
        <v>510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</row>
    <row r="18" spans="1:28" ht="12.75" customHeight="1">
      <c r="A18" s="3"/>
      <c r="B18" s="5"/>
      <c r="C18" s="5"/>
      <c r="D18" s="5"/>
      <c r="E18" s="5"/>
      <c r="F18" s="5"/>
    </row>
    <row r="19" spans="1:28" ht="24" hidden="1" customHeight="1">
      <c r="A19" s="3"/>
      <c r="B19" s="5"/>
      <c r="C19" s="5"/>
      <c r="D19" s="5"/>
      <c r="E19" s="204"/>
      <c r="F19" s="204"/>
    </row>
    <row r="20" spans="1:28">
      <c r="E20" s="171"/>
      <c r="F20" s="171"/>
      <c r="X20" s="100"/>
    </row>
    <row r="21" spans="1:28" ht="38.25" customHeight="1">
      <c r="A21" s="188" t="s">
        <v>0</v>
      </c>
      <c r="B21" s="191" t="s">
        <v>1</v>
      </c>
      <c r="C21" s="191" t="s">
        <v>2</v>
      </c>
      <c r="D21" s="191"/>
      <c r="E21" s="191"/>
      <c r="F21" s="191"/>
      <c r="G21" s="187" t="s">
        <v>326</v>
      </c>
      <c r="H21" s="196" t="s">
        <v>370</v>
      </c>
      <c r="I21" s="187" t="s">
        <v>326</v>
      </c>
      <c r="J21" s="185" t="s">
        <v>387</v>
      </c>
      <c r="K21" s="187" t="s">
        <v>326</v>
      </c>
      <c r="L21" s="182" t="s">
        <v>423</v>
      </c>
      <c r="M21" s="179" t="s">
        <v>426</v>
      </c>
      <c r="N21" s="187" t="s">
        <v>326</v>
      </c>
      <c r="Q21" s="176" t="s">
        <v>326</v>
      </c>
      <c r="R21" s="173" t="s">
        <v>446</v>
      </c>
      <c r="S21" s="176" t="s">
        <v>326</v>
      </c>
      <c r="T21" s="173" t="s">
        <v>446</v>
      </c>
      <c r="U21" s="200" t="s">
        <v>466</v>
      </c>
      <c r="V21" s="173" t="s">
        <v>446</v>
      </c>
      <c r="W21" s="178" t="s">
        <v>467</v>
      </c>
      <c r="X21" s="177" t="s">
        <v>465</v>
      </c>
      <c r="Y21" s="200" t="s">
        <v>466</v>
      </c>
      <c r="Z21" s="201" t="s">
        <v>387</v>
      </c>
      <c r="AA21" s="172" t="s">
        <v>489</v>
      </c>
    </row>
    <row r="22" spans="1:28" ht="15.75" customHeight="1">
      <c r="A22" s="189"/>
      <c r="B22" s="191"/>
      <c r="C22" s="191" t="s">
        <v>3</v>
      </c>
      <c r="D22" s="191" t="s">
        <v>4</v>
      </c>
      <c r="E22" s="191" t="s">
        <v>5</v>
      </c>
      <c r="F22" s="191" t="s">
        <v>6</v>
      </c>
      <c r="G22" s="187"/>
      <c r="H22" s="197"/>
      <c r="I22" s="187"/>
      <c r="J22" s="186"/>
      <c r="K22" s="187"/>
      <c r="L22" s="183"/>
      <c r="M22" s="180"/>
      <c r="N22" s="187"/>
      <c r="Q22" s="176"/>
      <c r="R22" s="174"/>
      <c r="S22" s="176"/>
      <c r="T22" s="174"/>
      <c r="U22" s="200"/>
      <c r="V22" s="174"/>
      <c r="W22" s="178"/>
      <c r="X22" s="177"/>
      <c r="Y22" s="200"/>
      <c r="Z22" s="202"/>
      <c r="AA22" s="172"/>
    </row>
    <row r="23" spans="1:28" ht="26.25" customHeight="1">
      <c r="A23" s="190"/>
      <c r="B23" s="191"/>
      <c r="C23" s="191"/>
      <c r="D23" s="191"/>
      <c r="E23" s="191"/>
      <c r="F23" s="191"/>
      <c r="G23" s="187"/>
      <c r="H23" s="198"/>
      <c r="I23" s="187"/>
      <c r="J23" s="186"/>
      <c r="K23" s="187"/>
      <c r="L23" s="184"/>
      <c r="M23" s="181"/>
      <c r="N23" s="187"/>
      <c r="Q23" s="176"/>
      <c r="R23" s="175"/>
      <c r="S23" s="176"/>
      <c r="T23" s="175"/>
      <c r="U23" s="200"/>
      <c r="V23" s="175"/>
      <c r="W23" s="178"/>
      <c r="X23" s="177"/>
      <c r="Y23" s="200"/>
      <c r="Z23" s="203"/>
      <c r="AA23" s="172"/>
    </row>
    <row r="24" spans="1:28">
      <c r="A24" s="9">
        <v>1</v>
      </c>
      <c r="B24" s="23">
        <v>2</v>
      </c>
      <c r="C24" s="23">
        <v>3</v>
      </c>
      <c r="D24" s="23">
        <v>4</v>
      </c>
      <c r="E24" s="23">
        <v>5</v>
      </c>
      <c r="F24" s="23">
        <v>6</v>
      </c>
      <c r="G24" s="23">
        <v>7</v>
      </c>
      <c r="H24" s="25"/>
      <c r="I24" s="23">
        <v>7</v>
      </c>
      <c r="J24" s="25"/>
      <c r="K24" s="43"/>
      <c r="L24" s="48"/>
      <c r="M24" s="25"/>
      <c r="N24" s="53">
        <v>7</v>
      </c>
      <c r="Q24" s="57">
        <v>7</v>
      </c>
      <c r="R24" s="25"/>
      <c r="S24" s="57">
        <v>7</v>
      </c>
      <c r="T24" s="47"/>
      <c r="U24" s="47"/>
      <c r="V24" s="47"/>
      <c r="W24" s="111"/>
      <c r="X24" s="144"/>
      <c r="Y24" s="141"/>
      <c r="Z24" s="141">
        <f>Z27+Z343+Z469+Z515+Z592</f>
        <v>24445.399999999998</v>
      </c>
      <c r="AA24" s="23">
        <v>7</v>
      </c>
    </row>
    <row r="25" spans="1:28">
      <c r="A25" s="10"/>
      <c r="B25" s="10"/>
      <c r="C25" s="10"/>
      <c r="D25" s="10"/>
      <c r="E25" s="10"/>
      <c r="F25" s="10"/>
      <c r="G25" s="25"/>
      <c r="H25" s="25"/>
      <c r="I25" s="25"/>
      <c r="J25" s="25"/>
      <c r="K25" s="43"/>
      <c r="L25" s="48"/>
      <c r="M25" s="25"/>
      <c r="N25" s="25"/>
      <c r="Q25" s="58"/>
      <c r="R25" s="25"/>
      <c r="S25" s="58"/>
      <c r="T25" s="47"/>
      <c r="U25" s="47"/>
      <c r="V25" s="47"/>
      <c r="W25" s="111"/>
      <c r="X25" s="144"/>
      <c r="Y25" s="142"/>
      <c r="Z25" s="113"/>
      <c r="AA25" s="113"/>
    </row>
    <row r="26" spans="1:28" s="61" customFormat="1" ht="16.5">
      <c r="A26" s="68" t="s">
        <v>7</v>
      </c>
      <c r="B26" s="69"/>
      <c r="C26" s="69"/>
      <c r="D26" s="69"/>
      <c r="E26" s="69"/>
      <c r="F26" s="69"/>
      <c r="G26" s="36">
        <v>1483856.5</v>
      </c>
      <c r="H26" s="70">
        <v>42105.5</v>
      </c>
      <c r="I26" s="71">
        <f t="shared" ref="I26:I95" si="0">G26+H26</f>
        <v>1525962</v>
      </c>
      <c r="J26" s="70">
        <v>12248.1</v>
      </c>
      <c r="K26" s="64">
        <f t="shared" ref="K26:K89" si="1">SUM(I26:J26)</f>
        <v>1538210.1</v>
      </c>
      <c r="L26" s="72">
        <f>L27+L310+L334+L343+L469+L515+L557+L592</f>
        <v>8562.8000000000011</v>
      </c>
      <c r="M26" s="72">
        <f>M27+M310+M334+M343+M469+M515+M557+M592</f>
        <v>10184.6</v>
      </c>
      <c r="N26" s="73">
        <f>M26+L26+K26</f>
        <v>1556957.5</v>
      </c>
      <c r="O26" s="74"/>
      <c r="P26" s="74">
        <v>-1798.6</v>
      </c>
      <c r="Q26" s="97">
        <f t="shared" ref="Q26:Q89" si="2">SUM(N26:P26)</f>
        <v>1555158.9</v>
      </c>
      <c r="R26" s="76">
        <v>27685.3</v>
      </c>
      <c r="S26" s="106">
        <f>Q26+R26</f>
        <v>1582844.2</v>
      </c>
      <c r="T26" s="126">
        <v>1000.8</v>
      </c>
      <c r="U26" s="127">
        <v>1583845</v>
      </c>
      <c r="V26" s="127">
        <f>W26-U26</f>
        <v>2300</v>
      </c>
      <c r="W26" s="128">
        <f>W27+W315+W334+W343+W469+W515+W557+W592</f>
        <v>1586145</v>
      </c>
      <c r="X26" s="131">
        <f>X27+X315+X334+X343+X469+X515+X557+X592</f>
        <v>341.49999999999977</v>
      </c>
      <c r="Y26" s="140">
        <f>W26+X26</f>
        <v>1586486.5</v>
      </c>
      <c r="Z26" s="148">
        <f>Z27+Z343+Z469</f>
        <v>24445.399999999998</v>
      </c>
      <c r="AA26" s="150">
        <f>Y26+Z26</f>
        <v>1610931.9</v>
      </c>
      <c r="AB26" s="167"/>
    </row>
    <row r="27" spans="1:28" s="61" customFormat="1" ht="30.75" customHeight="1">
      <c r="A27" s="165" t="s">
        <v>8</v>
      </c>
      <c r="B27" s="62">
        <v>902</v>
      </c>
      <c r="C27" s="62"/>
      <c r="D27" s="62"/>
      <c r="E27" s="62"/>
      <c r="F27" s="62"/>
      <c r="G27" s="36">
        <v>388483.9</v>
      </c>
      <c r="H27" s="70">
        <v>16278.4</v>
      </c>
      <c r="I27" s="64">
        <f t="shared" si="0"/>
        <v>404762.30000000005</v>
      </c>
      <c r="J27" s="70">
        <v>10246.1</v>
      </c>
      <c r="K27" s="64">
        <f t="shared" si="1"/>
        <v>415008.4</v>
      </c>
      <c r="L27" s="72">
        <v>0.7</v>
      </c>
      <c r="M27" s="72">
        <f>M28+M129+M135+M158+M210+M251+M260+M265+M290+M304</f>
        <v>8593.6</v>
      </c>
      <c r="N27" s="66">
        <f t="shared" ref="N27:N90" si="3">M27+L27+K27</f>
        <v>423602.7</v>
      </c>
      <c r="O27" s="74">
        <v>10181.6</v>
      </c>
      <c r="P27" s="74">
        <v>150</v>
      </c>
      <c r="Q27" s="98">
        <f t="shared" si="2"/>
        <v>433934.3</v>
      </c>
      <c r="R27" s="76">
        <v>4980.1000000000004</v>
      </c>
      <c r="S27" s="98">
        <f t="shared" ref="S27:S90" si="4">Q27+R27</f>
        <v>438914.39999999997</v>
      </c>
      <c r="T27" s="122"/>
      <c r="U27" s="132">
        <f>S27+T27</f>
        <v>438914.39999999997</v>
      </c>
      <c r="V27" s="127">
        <f t="shared" ref="V27:V90" si="5">W27-U27</f>
        <v>-494.99999999994179</v>
      </c>
      <c r="W27" s="130">
        <v>438419.4</v>
      </c>
      <c r="X27" s="131">
        <v>-0.1</v>
      </c>
      <c r="Y27" s="140">
        <f t="shared" ref="Y27:Y90" si="6">W27+X27</f>
        <v>438419.30000000005</v>
      </c>
      <c r="Z27" s="143">
        <f>Z28+Z129+Z135+Z158+Z210+Z251+Z260+Z265+Z290+Z304+Z309</f>
        <v>2178.4399999999996</v>
      </c>
      <c r="AA27" s="151">
        <f t="shared" ref="AA27:AA90" si="7">Y27+Z27</f>
        <v>440597.74000000005</v>
      </c>
      <c r="AB27" s="167"/>
    </row>
    <row r="28" spans="1:28" s="61" customFormat="1" ht="16.5">
      <c r="A28" s="33" t="s">
        <v>9</v>
      </c>
      <c r="B28" s="62">
        <v>902</v>
      </c>
      <c r="C28" s="62" t="s">
        <v>92</v>
      </c>
      <c r="D28" s="77"/>
      <c r="E28" s="78"/>
      <c r="F28" s="35"/>
      <c r="G28" s="36">
        <v>81802.600000000006</v>
      </c>
      <c r="H28" s="63">
        <v>4009.7</v>
      </c>
      <c r="I28" s="64">
        <f t="shared" si="0"/>
        <v>85812.3</v>
      </c>
      <c r="J28" s="63">
        <v>1111.8</v>
      </c>
      <c r="K28" s="64">
        <f t="shared" si="1"/>
        <v>86924.1</v>
      </c>
      <c r="L28" s="65">
        <v>0.7</v>
      </c>
      <c r="M28" s="65">
        <f>M29+M33+M38+M49+M53+M59+M63+M68</f>
        <v>3769.8</v>
      </c>
      <c r="N28" s="66">
        <f t="shared" si="3"/>
        <v>90694.6</v>
      </c>
      <c r="O28" s="67"/>
      <c r="P28" s="67">
        <f>P29+P33+P38+P49+P53+P59+P63+P68</f>
        <v>-600.59999999999991</v>
      </c>
      <c r="Q28" s="98">
        <f t="shared" si="2"/>
        <v>90094</v>
      </c>
      <c r="R28" s="76">
        <v>-205.2</v>
      </c>
      <c r="S28" s="98">
        <f t="shared" si="4"/>
        <v>89888.8</v>
      </c>
      <c r="T28" s="131"/>
      <c r="U28" s="132">
        <f t="shared" ref="U28:U91" si="8">S28+T28</f>
        <v>89888.8</v>
      </c>
      <c r="V28" s="127">
        <f t="shared" si="5"/>
        <v>-891.40000000000873</v>
      </c>
      <c r="W28" s="130">
        <v>88997.4</v>
      </c>
      <c r="X28" s="131"/>
      <c r="Y28" s="140">
        <f t="shared" si="6"/>
        <v>88997.4</v>
      </c>
      <c r="Z28" s="131">
        <v>739.5</v>
      </c>
      <c r="AA28" s="151">
        <f t="shared" si="7"/>
        <v>89736.9</v>
      </c>
    </row>
    <row r="29" spans="1:28" s="61" customFormat="1" ht="63">
      <c r="A29" s="33" t="s">
        <v>10</v>
      </c>
      <c r="B29" s="62">
        <v>902</v>
      </c>
      <c r="C29" s="35" t="s">
        <v>92</v>
      </c>
      <c r="D29" s="35" t="s">
        <v>93</v>
      </c>
      <c r="E29" s="35"/>
      <c r="F29" s="35"/>
      <c r="G29" s="36">
        <v>1603.1</v>
      </c>
      <c r="H29" s="63"/>
      <c r="I29" s="64">
        <f t="shared" si="0"/>
        <v>1603.1</v>
      </c>
      <c r="J29" s="63"/>
      <c r="K29" s="64">
        <f t="shared" si="1"/>
        <v>1603.1</v>
      </c>
      <c r="L29" s="65"/>
      <c r="M29" s="65"/>
      <c r="N29" s="66">
        <f t="shared" si="3"/>
        <v>1603.1</v>
      </c>
      <c r="O29" s="67"/>
      <c r="P29" s="67">
        <v>-1436.6</v>
      </c>
      <c r="Q29" s="98">
        <f t="shared" si="2"/>
        <v>166.5</v>
      </c>
      <c r="R29" s="76"/>
      <c r="S29" s="98">
        <f t="shared" si="4"/>
        <v>166.5</v>
      </c>
      <c r="T29" s="131"/>
      <c r="U29" s="132">
        <f t="shared" si="8"/>
        <v>166.5</v>
      </c>
      <c r="V29" s="127">
        <f t="shared" si="5"/>
        <v>0</v>
      </c>
      <c r="W29" s="130">
        <v>166.5</v>
      </c>
      <c r="X29" s="131"/>
      <c r="Y29" s="140">
        <f t="shared" si="6"/>
        <v>166.5</v>
      </c>
      <c r="Z29" s="131"/>
      <c r="AA29" s="151">
        <f t="shared" si="7"/>
        <v>166.5</v>
      </c>
    </row>
    <row r="30" spans="1:28" s="61" customFormat="1" ht="47.25">
      <c r="A30" s="34" t="s">
        <v>11</v>
      </c>
      <c r="B30" s="62">
        <v>902</v>
      </c>
      <c r="C30" s="35" t="s">
        <v>92</v>
      </c>
      <c r="D30" s="35" t="s">
        <v>93</v>
      </c>
      <c r="E30" s="35" t="s">
        <v>157</v>
      </c>
      <c r="F30" s="35"/>
      <c r="G30" s="36">
        <v>1603.1</v>
      </c>
      <c r="H30" s="63"/>
      <c r="I30" s="64">
        <f t="shared" si="0"/>
        <v>1603.1</v>
      </c>
      <c r="J30" s="63"/>
      <c r="K30" s="64">
        <f t="shared" si="1"/>
        <v>1603.1</v>
      </c>
      <c r="L30" s="65"/>
      <c r="M30" s="65"/>
      <c r="N30" s="66">
        <f t="shared" si="3"/>
        <v>1603.1</v>
      </c>
      <c r="O30" s="67"/>
      <c r="P30" s="67">
        <v>-1436.6</v>
      </c>
      <c r="Q30" s="98">
        <f t="shared" si="2"/>
        <v>166.5</v>
      </c>
      <c r="R30" s="76"/>
      <c r="S30" s="98">
        <f t="shared" si="4"/>
        <v>166.5</v>
      </c>
      <c r="T30" s="131"/>
      <c r="U30" s="132">
        <f t="shared" si="8"/>
        <v>166.5</v>
      </c>
      <c r="V30" s="127">
        <f t="shared" si="5"/>
        <v>0</v>
      </c>
      <c r="W30" s="130">
        <v>166.5</v>
      </c>
      <c r="X30" s="131"/>
      <c r="Y30" s="140">
        <f t="shared" si="6"/>
        <v>166.5</v>
      </c>
      <c r="Z30" s="131"/>
      <c r="AA30" s="151">
        <f t="shared" si="7"/>
        <v>166.5</v>
      </c>
    </row>
    <row r="31" spans="1:28" s="61" customFormat="1" ht="31.5">
      <c r="A31" s="34" t="s">
        <v>12</v>
      </c>
      <c r="B31" s="62">
        <v>902</v>
      </c>
      <c r="C31" s="35" t="s">
        <v>92</v>
      </c>
      <c r="D31" s="35" t="s">
        <v>93</v>
      </c>
      <c r="E31" s="35" t="s">
        <v>158</v>
      </c>
      <c r="F31" s="35"/>
      <c r="G31" s="36">
        <v>1603.1</v>
      </c>
      <c r="H31" s="63"/>
      <c r="I31" s="64">
        <f t="shared" si="0"/>
        <v>1603.1</v>
      </c>
      <c r="J31" s="63"/>
      <c r="K31" s="64">
        <f t="shared" si="1"/>
        <v>1603.1</v>
      </c>
      <c r="L31" s="65"/>
      <c r="M31" s="65"/>
      <c r="N31" s="66">
        <f t="shared" si="3"/>
        <v>1603.1</v>
      </c>
      <c r="O31" s="67"/>
      <c r="P31" s="67">
        <v>-1436.6</v>
      </c>
      <c r="Q31" s="98">
        <f t="shared" si="2"/>
        <v>166.5</v>
      </c>
      <c r="R31" s="76"/>
      <c r="S31" s="98">
        <f t="shared" si="4"/>
        <v>166.5</v>
      </c>
      <c r="T31" s="131"/>
      <c r="U31" s="132">
        <f t="shared" si="8"/>
        <v>166.5</v>
      </c>
      <c r="V31" s="127">
        <f t="shared" si="5"/>
        <v>0</v>
      </c>
      <c r="W31" s="130">
        <v>166.5</v>
      </c>
      <c r="X31" s="131"/>
      <c r="Y31" s="140">
        <f t="shared" si="6"/>
        <v>166.5</v>
      </c>
      <c r="Z31" s="131"/>
      <c r="AA31" s="151">
        <f t="shared" si="7"/>
        <v>166.5</v>
      </c>
    </row>
    <row r="32" spans="1:28" s="61" customFormat="1" ht="111" customHeight="1">
      <c r="A32" s="34" t="s">
        <v>13</v>
      </c>
      <c r="B32" s="62">
        <v>902</v>
      </c>
      <c r="C32" s="35" t="s">
        <v>92</v>
      </c>
      <c r="D32" s="35" t="s">
        <v>93</v>
      </c>
      <c r="E32" s="35" t="s">
        <v>158</v>
      </c>
      <c r="F32" s="35">
        <v>100</v>
      </c>
      <c r="G32" s="36">
        <v>1603.1</v>
      </c>
      <c r="H32" s="63"/>
      <c r="I32" s="64">
        <f t="shared" si="0"/>
        <v>1603.1</v>
      </c>
      <c r="J32" s="63"/>
      <c r="K32" s="64">
        <f t="shared" si="1"/>
        <v>1603.1</v>
      </c>
      <c r="L32" s="65"/>
      <c r="M32" s="65"/>
      <c r="N32" s="66">
        <f t="shared" si="3"/>
        <v>1603.1</v>
      </c>
      <c r="O32" s="67"/>
      <c r="P32" s="67">
        <v>-1436.6</v>
      </c>
      <c r="Q32" s="98">
        <f t="shared" si="2"/>
        <v>166.5</v>
      </c>
      <c r="R32" s="76"/>
      <c r="S32" s="98">
        <f t="shared" si="4"/>
        <v>166.5</v>
      </c>
      <c r="T32" s="131"/>
      <c r="U32" s="132">
        <f t="shared" si="8"/>
        <v>166.5</v>
      </c>
      <c r="V32" s="127">
        <f t="shared" si="5"/>
        <v>0</v>
      </c>
      <c r="W32" s="130">
        <v>166.5</v>
      </c>
      <c r="X32" s="131"/>
      <c r="Y32" s="140">
        <f t="shared" si="6"/>
        <v>166.5</v>
      </c>
      <c r="Z32" s="131"/>
      <c r="AA32" s="151">
        <f t="shared" si="7"/>
        <v>166.5</v>
      </c>
    </row>
    <row r="33" spans="1:27" s="61" customFormat="1" ht="34.5" customHeight="1">
      <c r="A33" s="33" t="s">
        <v>14</v>
      </c>
      <c r="B33" s="62">
        <v>902</v>
      </c>
      <c r="C33" s="35" t="s">
        <v>92</v>
      </c>
      <c r="D33" s="35" t="s">
        <v>105</v>
      </c>
      <c r="E33" s="35"/>
      <c r="F33" s="35"/>
      <c r="G33" s="36">
        <v>66</v>
      </c>
      <c r="H33" s="63"/>
      <c r="I33" s="64">
        <f t="shared" si="0"/>
        <v>66</v>
      </c>
      <c r="J33" s="63"/>
      <c r="K33" s="64">
        <f t="shared" si="1"/>
        <v>66</v>
      </c>
      <c r="L33" s="65"/>
      <c r="M33" s="65"/>
      <c r="N33" s="66">
        <f t="shared" si="3"/>
        <v>66</v>
      </c>
      <c r="O33" s="67"/>
      <c r="P33" s="67"/>
      <c r="Q33" s="98">
        <f t="shared" si="2"/>
        <v>66</v>
      </c>
      <c r="R33" s="76"/>
      <c r="S33" s="98">
        <f t="shared" si="4"/>
        <v>66</v>
      </c>
      <c r="T33" s="131"/>
      <c r="U33" s="132">
        <f t="shared" si="8"/>
        <v>66</v>
      </c>
      <c r="V33" s="127">
        <f t="shared" si="5"/>
        <v>0</v>
      </c>
      <c r="W33" s="130">
        <v>66</v>
      </c>
      <c r="X33" s="131"/>
      <c r="Y33" s="140">
        <f t="shared" si="6"/>
        <v>66</v>
      </c>
      <c r="Z33" s="131"/>
      <c r="AA33" s="151">
        <f t="shared" si="7"/>
        <v>66</v>
      </c>
    </row>
    <row r="34" spans="1:27" s="61" customFormat="1" ht="48.75" customHeight="1">
      <c r="A34" s="34" t="s">
        <v>15</v>
      </c>
      <c r="B34" s="62">
        <v>902</v>
      </c>
      <c r="C34" s="35" t="s">
        <v>92</v>
      </c>
      <c r="D34" s="35" t="s">
        <v>105</v>
      </c>
      <c r="E34" s="35" t="s">
        <v>152</v>
      </c>
      <c r="F34" s="35"/>
      <c r="G34" s="36">
        <v>66</v>
      </c>
      <c r="H34" s="63"/>
      <c r="I34" s="64">
        <f t="shared" si="0"/>
        <v>66</v>
      </c>
      <c r="J34" s="63"/>
      <c r="K34" s="64">
        <f t="shared" si="1"/>
        <v>66</v>
      </c>
      <c r="L34" s="65"/>
      <c r="M34" s="65"/>
      <c r="N34" s="66">
        <f t="shared" si="3"/>
        <v>66</v>
      </c>
      <c r="O34" s="67"/>
      <c r="P34" s="67"/>
      <c r="Q34" s="98">
        <f t="shared" si="2"/>
        <v>66</v>
      </c>
      <c r="R34" s="76"/>
      <c r="S34" s="98">
        <f t="shared" si="4"/>
        <v>66</v>
      </c>
      <c r="T34" s="131"/>
      <c r="U34" s="132">
        <f t="shared" si="8"/>
        <v>66</v>
      </c>
      <c r="V34" s="127">
        <f t="shared" si="5"/>
        <v>0</v>
      </c>
      <c r="W34" s="130">
        <v>66</v>
      </c>
      <c r="X34" s="131"/>
      <c r="Y34" s="140">
        <f t="shared" si="6"/>
        <v>66</v>
      </c>
      <c r="Z34" s="131"/>
      <c r="AA34" s="151">
        <f t="shared" si="7"/>
        <v>66</v>
      </c>
    </row>
    <row r="35" spans="1:27" s="61" customFormat="1" ht="33.75" customHeight="1">
      <c r="A35" s="34" t="s">
        <v>150</v>
      </c>
      <c r="B35" s="62" t="s">
        <v>99</v>
      </c>
      <c r="C35" s="35" t="s">
        <v>92</v>
      </c>
      <c r="D35" s="35" t="s">
        <v>105</v>
      </c>
      <c r="E35" s="35" t="s">
        <v>149</v>
      </c>
      <c r="F35" s="35"/>
      <c r="G35" s="36">
        <v>66</v>
      </c>
      <c r="H35" s="63"/>
      <c r="I35" s="64">
        <f t="shared" si="0"/>
        <v>66</v>
      </c>
      <c r="J35" s="63"/>
      <c r="K35" s="64">
        <f t="shared" si="1"/>
        <v>66</v>
      </c>
      <c r="L35" s="65"/>
      <c r="M35" s="65"/>
      <c r="N35" s="66">
        <f t="shared" si="3"/>
        <v>66</v>
      </c>
      <c r="O35" s="67"/>
      <c r="P35" s="67"/>
      <c r="Q35" s="98">
        <f t="shared" si="2"/>
        <v>66</v>
      </c>
      <c r="R35" s="76"/>
      <c r="S35" s="98">
        <f t="shared" si="4"/>
        <v>66</v>
      </c>
      <c r="T35" s="131"/>
      <c r="U35" s="132">
        <f t="shared" si="8"/>
        <v>66</v>
      </c>
      <c r="V35" s="127">
        <f t="shared" si="5"/>
        <v>0</v>
      </c>
      <c r="W35" s="130">
        <v>66</v>
      </c>
      <c r="X35" s="131"/>
      <c r="Y35" s="140">
        <f t="shared" si="6"/>
        <v>66</v>
      </c>
      <c r="Z35" s="131"/>
      <c r="AA35" s="151">
        <f t="shared" si="7"/>
        <v>66</v>
      </c>
    </row>
    <row r="36" spans="1:27" s="61" customFormat="1" ht="31.5">
      <c r="A36" s="34" t="s">
        <v>12</v>
      </c>
      <c r="B36" s="62">
        <v>902</v>
      </c>
      <c r="C36" s="35" t="s">
        <v>92</v>
      </c>
      <c r="D36" s="35" t="s">
        <v>105</v>
      </c>
      <c r="E36" s="35" t="s">
        <v>151</v>
      </c>
      <c r="F36" s="35"/>
      <c r="G36" s="36">
        <v>66</v>
      </c>
      <c r="H36" s="63"/>
      <c r="I36" s="64">
        <f>G36+H36</f>
        <v>66</v>
      </c>
      <c r="J36" s="63"/>
      <c r="K36" s="64">
        <f t="shared" si="1"/>
        <v>66</v>
      </c>
      <c r="L36" s="65"/>
      <c r="M36" s="65"/>
      <c r="N36" s="66">
        <f t="shared" si="3"/>
        <v>66</v>
      </c>
      <c r="O36" s="67"/>
      <c r="P36" s="67"/>
      <c r="Q36" s="98">
        <f t="shared" si="2"/>
        <v>66</v>
      </c>
      <c r="R36" s="76"/>
      <c r="S36" s="98">
        <f t="shared" si="4"/>
        <v>66</v>
      </c>
      <c r="T36" s="131"/>
      <c r="U36" s="132">
        <f t="shared" si="8"/>
        <v>66</v>
      </c>
      <c r="V36" s="127">
        <f t="shared" si="5"/>
        <v>0</v>
      </c>
      <c r="W36" s="130">
        <v>66</v>
      </c>
      <c r="X36" s="131"/>
      <c r="Y36" s="140">
        <f t="shared" si="6"/>
        <v>66</v>
      </c>
      <c r="Z36" s="131"/>
      <c r="AA36" s="151">
        <f t="shared" si="7"/>
        <v>66</v>
      </c>
    </row>
    <row r="37" spans="1:27" s="61" customFormat="1" ht="37.5" customHeight="1">
      <c r="A37" s="34" t="s">
        <v>270</v>
      </c>
      <c r="B37" s="62">
        <v>902</v>
      </c>
      <c r="C37" s="35" t="s">
        <v>92</v>
      </c>
      <c r="D37" s="35" t="s">
        <v>105</v>
      </c>
      <c r="E37" s="35" t="s">
        <v>151</v>
      </c>
      <c r="F37" s="35">
        <v>200</v>
      </c>
      <c r="G37" s="36">
        <v>66</v>
      </c>
      <c r="H37" s="63"/>
      <c r="I37" s="64">
        <f t="shared" si="0"/>
        <v>66</v>
      </c>
      <c r="J37" s="63"/>
      <c r="K37" s="64">
        <f t="shared" si="1"/>
        <v>66</v>
      </c>
      <c r="L37" s="65"/>
      <c r="M37" s="65"/>
      <c r="N37" s="66">
        <f t="shared" si="3"/>
        <v>66</v>
      </c>
      <c r="O37" s="67"/>
      <c r="P37" s="67"/>
      <c r="Q37" s="98">
        <f t="shared" si="2"/>
        <v>66</v>
      </c>
      <c r="R37" s="76"/>
      <c r="S37" s="98">
        <f t="shared" si="4"/>
        <v>66</v>
      </c>
      <c r="T37" s="131"/>
      <c r="U37" s="132">
        <f t="shared" si="8"/>
        <v>66</v>
      </c>
      <c r="V37" s="127">
        <f t="shared" si="5"/>
        <v>0</v>
      </c>
      <c r="W37" s="130">
        <v>66</v>
      </c>
      <c r="X37" s="131"/>
      <c r="Y37" s="140">
        <f t="shared" si="6"/>
        <v>66</v>
      </c>
      <c r="Z37" s="131"/>
      <c r="AA37" s="151">
        <f t="shared" si="7"/>
        <v>66</v>
      </c>
    </row>
    <row r="38" spans="1:27" s="61" customFormat="1" ht="79.5" customHeight="1">
      <c r="A38" s="33" t="s">
        <v>16</v>
      </c>
      <c r="B38" s="62">
        <v>902</v>
      </c>
      <c r="C38" s="35" t="s">
        <v>92</v>
      </c>
      <c r="D38" s="35" t="s">
        <v>95</v>
      </c>
      <c r="E38" s="35"/>
      <c r="F38" s="35"/>
      <c r="G38" s="36">
        <v>40593.1</v>
      </c>
      <c r="H38" s="63"/>
      <c r="I38" s="64">
        <f t="shared" si="0"/>
        <v>40593.1</v>
      </c>
      <c r="J38" s="63"/>
      <c r="K38" s="64">
        <f t="shared" si="1"/>
        <v>40593.1</v>
      </c>
      <c r="L38" s="65"/>
      <c r="M38" s="65">
        <v>159</v>
      </c>
      <c r="N38" s="66">
        <f t="shared" si="3"/>
        <v>40752.1</v>
      </c>
      <c r="O38" s="67"/>
      <c r="P38" s="67">
        <v>-1428.6</v>
      </c>
      <c r="Q38" s="98">
        <f t="shared" si="2"/>
        <v>39323.5</v>
      </c>
      <c r="R38" s="76">
        <v>-205.2</v>
      </c>
      <c r="S38" s="98">
        <f t="shared" si="4"/>
        <v>39118.300000000003</v>
      </c>
      <c r="T38" s="131"/>
      <c r="U38" s="132">
        <f t="shared" si="8"/>
        <v>39118.300000000003</v>
      </c>
      <c r="V38" s="127">
        <f t="shared" si="5"/>
        <v>-1016.8000000000029</v>
      </c>
      <c r="W38" s="130">
        <v>38101.5</v>
      </c>
      <c r="X38" s="131"/>
      <c r="Y38" s="140">
        <f t="shared" si="6"/>
        <v>38101.5</v>
      </c>
      <c r="Z38" s="131"/>
      <c r="AA38" s="151">
        <f t="shared" si="7"/>
        <v>38101.5</v>
      </c>
    </row>
    <row r="39" spans="1:27" s="61" customFormat="1" ht="46.5" customHeight="1">
      <c r="A39" s="34" t="s">
        <v>17</v>
      </c>
      <c r="B39" s="62">
        <v>902</v>
      </c>
      <c r="C39" s="35" t="s">
        <v>92</v>
      </c>
      <c r="D39" s="35" t="s">
        <v>95</v>
      </c>
      <c r="E39" s="35" t="s">
        <v>159</v>
      </c>
      <c r="F39" s="35"/>
      <c r="G39" s="36">
        <v>40593.1</v>
      </c>
      <c r="H39" s="63"/>
      <c r="I39" s="64">
        <f t="shared" si="0"/>
        <v>40593.1</v>
      </c>
      <c r="J39" s="63"/>
      <c r="K39" s="64">
        <f t="shared" si="1"/>
        <v>40593.1</v>
      </c>
      <c r="L39" s="65"/>
      <c r="M39" s="65"/>
      <c r="N39" s="66">
        <f t="shared" si="3"/>
        <v>40593.1</v>
      </c>
      <c r="O39" s="67"/>
      <c r="P39" s="67">
        <v>-1428.6</v>
      </c>
      <c r="Q39" s="98">
        <f t="shared" si="2"/>
        <v>39164.5</v>
      </c>
      <c r="R39" s="76">
        <v>-205.2</v>
      </c>
      <c r="S39" s="98">
        <f t="shared" si="4"/>
        <v>38959.300000000003</v>
      </c>
      <c r="T39" s="131"/>
      <c r="U39" s="132">
        <f t="shared" si="8"/>
        <v>38959.300000000003</v>
      </c>
      <c r="V39" s="127">
        <f t="shared" si="5"/>
        <v>-1498.4000000000015</v>
      </c>
      <c r="W39" s="130">
        <v>37460.9</v>
      </c>
      <c r="X39" s="131"/>
      <c r="Y39" s="140">
        <f t="shared" si="6"/>
        <v>37460.9</v>
      </c>
      <c r="Z39" s="131"/>
      <c r="AA39" s="151">
        <f t="shared" si="7"/>
        <v>37460.9</v>
      </c>
    </row>
    <row r="40" spans="1:27" s="61" customFormat="1" ht="48" customHeight="1">
      <c r="A40" s="34" t="s">
        <v>18</v>
      </c>
      <c r="B40" s="62">
        <v>902</v>
      </c>
      <c r="C40" s="35" t="s">
        <v>92</v>
      </c>
      <c r="D40" s="35" t="s">
        <v>95</v>
      </c>
      <c r="E40" s="35" t="s">
        <v>160</v>
      </c>
      <c r="F40" s="35"/>
      <c r="G40" s="36">
        <v>40593.1</v>
      </c>
      <c r="H40" s="63"/>
      <c r="I40" s="64">
        <f t="shared" si="0"/>
        <v>40593.1</v>
      </c>
      <c r="J40" s="63"/>
      <c r="K40" s="64">
        <f t="shared" si="1"/>
        <v>40593.1</v>
      </c>
      <c r="L40" s="65"/>
      <c r="M40" s="65"/>
      <c r="N40" s="66">
        <f t="shared" si="3"/>
        <v>40593.1</v>
      </c>
      <c r="O40" s="67"/>
      <c r="P40" s="67">
        <v>-1428.6</v>
      </c>
      <c r="Q40" s="98">
        <f t="shared" si="2"/>
        <v>39164.5</v>
      </c>
      <c r="R40" s="76">
        <v>-205.2</v>
      </c>
      <c r="S40" s="98">
        <f t="shared" si="4"/>
        <v>38959.300000000003</v>
      </c>
      <c r="T40" s="131"/>
      <c r="U40" s="132">
        <f t="shared" si="8"/>
        <v>38959.300000000003</v>
      </c>
      <c r="V40" s="127">
        <f t="shared" si="5"/>
        <v>-1498.4000000000015</v>
      </c>
      <c r="W40" s="130">
        <v>37460.9</v>
      </c>
      <c r="X40" s="131"/>
      <c r="Y40" s="140">
        <f t="shared" si="6"/>
        <v>37460.9</v>
      </c>
      <c r="Z40" s="131"/>
      <c r="AA40" s="151">
        <f t="shared" si="7"/>
        <v>37460.9</v>
      </c>
    </row>
    <row r="41" spans="1:27" s="61" customFormat="1" ht="34.5" customHeight="1">
      <c r="A41" s="34" t="s">
        <v>8</v>
      </c>
      <c r="B41" s="62">
        <v>902</v>
      </c>
      <c r="C41" s="35" t="s">
        <v>92</v>
      </c>
      <c r="D41" s="35" t="s">
        <v>95</v>
      </c>
      <c r="E41" s="35" t="s">
        <v>163</v>
      </c>
      <c r="F41" s="35"/>
      <c r="G41" s="36">
        <v>40593.1</v>
      </c>
      <c r="H41" s="63"/>
      <c r="I41" s="64">
        <f t="shared" si="0"/>
        <v>40593.1</v>
      </c>
      <c r="J41" s="63"/>
      <c r="K41" s="64">
        <f t="shared" si="1"/>
        <v>40593.1</v>
      </c>
      <c r="L41" s="65"/>
      <c r="M41" s="65"/>
      <c r="N41" s="66">
        <f t="shared" si="3"/>
        <v>40593.1</v>
      </c>
      <c r="O41" s="67"/>
      <c r="P41" s="67">
        <v>-1428.6</v>
      </c>
      <c r="Q41" s="98">
        <f t="shared" si="2"/>
        <v>39164.5</v>
      </c>
      <c r="R41" s="76">
        <v>-205.2</v>
      </c>
      <c r="S41" s="98">
        <f t="shared" si="4"/>
        <v>38959.300000000003</v>
      </c>
      <c r="T41" s="131"/>
      <c r="U41" s="132">
        <f t="shared" si="8"/>
        <v>38959.300000000003</v>
      </c>
      <c r="V41" s="127">
        <f t="shared" si="5"/>
        <v>-1498.4000000000015</v>
      </c>
      <c r="W41" s="130">
        <v>37460.9</v>
      </c>
      <c r="X41" s="131"/>
      <c r="Y41" s="140">
        <f t="shared" si="6"/>
        <v>37460.9</v>
      </c>
      <c r="Z41" s="131"/>
      <c r="AA41" s="151">
        <f t="shared" si="7"/>
        <v>37460.9</v>
      </c>
    </row>
    <row r="42" spans="1:27" s="61" customFormat="1" ht="35.25" customHeight="1">
      <c r="A42" s="34" t="s">
        <v>12</v>
      </c>
      <c r="B42" s="62">
        <v>902</v>
      </c>
      <c r="C42" s="35" t="s">
        <v>92</v>
      </c>
      <c r="D42" s="35" t="s">
        <v>95</v>
      </c>
      <c r="E42" s="35" t="s">
        <v>266</v>
      </c>
      <c r="F42" s="35"/>
      <c r="G42" s="36">
        <v>39952.5</v>
      </c>
      <c r="H42" s="63"/>
      <c r="I42" s="64">
        <f t="shared" si="0"/>
        <v>39952.5</v>
      </c>
      <c r="J42" s="63"/>
      <c r="K42" s="64">
        <f t="shared" si="1"/>
        <v>39952.5</v>
      </c>
      <c r="L42" s="65"/>
      <c r="M42" s="65">
        <v>159</v>
      </c>
      <c r="N42" s="66">
        <f t="shared" si="3"/>
        <v>40111.5</v>
      </c>
      <c r="O42" s="67"/>
      <c r="P42" s="67">
        <v>-1428.6</v>
      </c>
      <c r="Q42" s="98">
        <f t="shared" si="2"/>
        <v>38682.9</v>
      </c>
      <c r="R42" s="76">
        <v>-205.2</v>
      </c>
      <c r="S42" s="98">
        <f t="shared" si="4"/>
        <v>38477.700000000004</v>
      </c>
      <c r="T42" s="131"/>
      <c r="U42" s="132">
        <f t="shared" si="8"/>
        <v>38477.700000000004</v>
      </c>
      <c r="V42" s="127">
        <f t="shared" si="5"/>
        <v>-1016.8000000000029</v>
      </c>
      <c r="W42" s="130">
        <v>37460.9</v>
      </c>
      <c r="X42" s="131"/>
      <c r="Y42" s="140">
        <f t="shared" si="6"/>
        <v>37460.9</v>
      </c>
      <c r="Z42" s="131"/>
      <c r="AA42" s="151">
        <f t="shared" si="7"/>
        <v>37460.9</v>
      </c>
    </row>
    <row r="43" spans="1:27" s="61" customFormat="1" ht="114" customHeight="1">
      <c r="A43" s="34" t="s">
        <v>13</v>
      </c>
      <c r="B43" s="62">
        <v>902</v>
      </c>
      <c r="C43" s="35" t="s">
        <v>92</v>
      </c>
      <c r="D43" s="35" t="s">
        <v>95</v>
      </c>
      <c r="E43" s="35" t="s">
        <v>266</v>
      </c>
      <c r="F43" s="35">
        <v>100</v>
      </c>
      <c r="G43" s="36">
        <v>29970.2</v>
      </c>
      <c r="H43" s="63"/>
      <c r="I43" s="64">
        <f t="shared" si="0"/>
        <v>29970.2</v>
      </c>
      <c r="J43" s="63"/>
      <c r="K43" s="64">
        <f t="shared" si="1"/>
        <v>29970.2</v>
      </c>
      <c r="L43" s="65"/>
      <c r="M43" s="65"/>
      <c r="N43" s="66">
        <f t="shared" si="3"/>
        <v>29970.2</v>
      </c>
      <c r="O43" s="67"/>
      <c r="P43" s="67"/>
      <c r="Q43" s="98">
        <f t="shared" si="2"/>
        <v>29970.2</v>
      </c>
      <c r="R43" s="76">
        <v>-205.2</v>
      </c>
      <c r="S43" s="98">
        <f t="shared" si="4"/>
        <v>29765</v>
      </c>
      <c r="T43" s="131"/>
      <c r="U43" s="132">
        <f t="shared" si="8"/>
        <v>29765</v>
      </c>
      <c r="V43" s="127">
        <f t="shared" si="5"/>
        <v>0</v>
      </c>
      <c r="W43" s="130">
        <v>29765</v>
      </c>
      <c r="X43" s="131"/>
      <c r="Y43" s="140">
        <f t="shared" si="6"/>
        <v>29765</v>
      </c>
      <c r="Z43" s="131"/>
      <c r="AA43" s="151">
        <f t="shared" si="7"/>
        <v>29765</v>
      </c>
    </row>
    <row r="44" spans="1:27" s="61" customFormat="1" ht="48" customHeight="1">
      <c r="A44" s="34" t="s">
        <v>270</v>
      </c>
      <c r="B44" s="62">
        <v>902</v>
      </c>
      <c r="C44" s="35" t="s">
        <v>92</v>
      </c>
      <c r="D44" s="35" t="s">
        <v>95</v>
      </c>
      <c r="E44" s="35" t="s">
        <v>266</v>
      </c>
      <c r="F44" s="35">
        <v>200</v>
      </c>
      <c r="G44" s="36">
        <v>9699.5</v>
      </c>
      <c r="H44" s="63"/>
      <c r="I44" s="64">
        <f t="shared" si="0"/>
        <v>9699.5</v>
      </c>
      <c r="J44" s="63"/>
      <c r="K44" s="64">
        <f t="shared" si="1"/>
        <v>9699.5</v>
      </c>
      <c r="L44" s="65"/>
      <c r="M44" s="65">
        <v>159</v>
      </c>
      <c r="N44" s="66">
        <f t="shared" si="3"/>
        <v>9858.5</v>
      </c>
      <c r="O44" s="67"/>
      <c r="P44" s="67">
        <v>-1428.6</v>
      </c>
      <c r="Q44" s="98">
        <f t="shared" si="2"/>
        <v>8429.9</v>
      </c>
      <c r="R44" s="76"/>
      <c r="S44" s="98">
        <f t="shared" si="4"/>
        <v>8429.9</v>
      </c>
      <c r="T44" s="131"/>
      <c r="U44" s="132">
        <f t="shared" si="8"/>
        <v>8429.9</v>
      </c>
      <c r="V44" s="127">
        <f t="shared" si="5"/>
        <v>-1016.7999999999993</v>
      </c>
      <c r="W44" s="130">
        <v>7413.1</v>
      </c>
      <c r="X44" s="131"/>
      <c r="Y44" s="140">
        <f t="shared" si="6"/>
        <v>7413.1</v>
      </c>
      <c r="Z44" s="131"/>
      <c r="AA44" s="151">
        <f t="shared" si="7"/>
        <v>7413.1</v>
      </c>
    </row>
    <row r="45" spans="1:27" s="61" customFormat="1" ht="16.5">
      <c r="A45" s="79" t="s">
        <v>19</v>
      </c>
      <c r="B45" s="62">
        <v>902</v>
      </c>
      <c r="C45" s="35" t="s">
        <v>92</v>
      </c>
      <c r="D45" s="35" t="s">
        <v>95</v>
      </c>
      <c r="E45" s="35" t="s">
        <v>266</v>
      </c>
      <c r="F45" s="35">
        <v>800</v>
      </c>
      <c r="G45" s="36">
        <v>282.8</v>
      </c>
      <c r="H45" s="63"/>
      <c r="I45" s="64">
        <f t="shared" si="0"/>
        <v>282.8</v>
      </c>
      <c r="J45" s="63"/>
      <c r="K45" s="64">
        <f t="shared" si="1"/>
        <v>282.8</v>
      </c>
      <c r="L45" s="65"/>
      <c r="M45" s="65"/>
      <c r="N45" s="66">
        <f t="shared" si="3"/>
        <v>282.8</v>
      </c>
      <c r="O45" s="67"/>
      <c r="P45" s="67"/>
      <c r="Q45" s="98">
        <f t="shared" si="2"/>
        <v>282.8</v>
      </c>
      <c r="R45" s="76"/>
      <c r="S45" s="98">
        <f t="shared" si="4"/>
        <v>282.8</v>
      </c>
      <c r="T45" s="131"/>
      <c r="U45" s="132">
        <f t="shared" si="8"/>
        <v>282.8</v>
      </c>
      <c r="V45" s="127">
        <f t="shared" si="5"/>
        <v>0</v>
      </c>
      <c r="W45" s="130">
        <v>282.8</v>
      </c>
      <c r="X45" s="131"/>
      <c r="Y45" s="140">
        <f t="shared" si="6"/>
        <v>282.8</v>
      </c>
      <c r="Z45" s="131"/>
      <c r="AA45" s="151">
        <f t="shared" si="7"/>
        <v>282.8</v>
      </c>
    </row>
    <row r="46" spans="1:27" s="61" customFormat="1" ht="81.75" customHeight="1">
      <c r="A46" s="34" t="s">
        <v>21</v>
      </c>
      <c r="B46" s="62">
        <v>902</v>
      </c>
      <c r="C46" s="35" t="s">
        <v>92</v>
      </c>
      <c r="D46" s="35" t="s">
        <v>95</v>
      </c>
      <c r="E46" s="35" t="s">
        <v>268</v>
      </c>
      <c r="F46" s="35"/>
      <c r="G46" s="36">
        <v>640.6</v>
      </c>
      <c r="H46" s="63"/>
      <c r="I46" s="64">
        <f t="shared" si="0"/>
        <v>640.6</v>
      </c>
      <c r="J46" s="63"/>
      <c r="K46" s="64">
        <f t="shared" si="1"/>
        <v>640.6</v>
      </c>
      <c r="L46" s="65"/>
      <c r="M46" s="65"/>
      <c r="N46" s="66">
        <f t="shared" si="3"/>
        <v>640.6</v>
      </c>
      <c r="O46" s="67"/>
      <c r="P46" s="67"/>
      <c r="Q46" s="98">
        <f t="shared" si="2"/>
        <v>640.6</v>
      </c>
      <c r="R46" s="76"/>
      <c r="S46" s="98">
        <f t="shared" si="4"/>
        <v>640.6</v>
      </c>
      <c r="T46" s="131"/>
      <c r="U46" s="132">
        <f t="shared" si="8"/>
        <v>640.6</v>
      </c>
      <c r="V46" s="127">
        <f t="shared" si="5"/>
        <v>0</v>
      </c>
      <c r="W46" s="130">
        <v>640.6</v>
      </c>
      <c r="X46" s="131"/>
      <c r="Y46" s="140">
        <f t="shared" si="6"/>
        <v>640.6</v>
      </c>
      <c r="Z46" s="131"/>
      <c r="AA46" s="151">
        <f t="shared" si="7"/>
        <v>640.6</v>
      </c>
    </row>
    <row r="47" spans="1:27" s="61" customFormat="1" ht="119.25" customHeight="1">
      <c r="A47" s="34" t="s">
        <v>13</v>
      </c>
      <c r="B47" s="62">
        <v>902</v>
      </c>
      <c r="C47" s="35" t="s">
        <v>92</v>
      </c>
      <c r="D47" s="35" t="s">
        <v>95</v>
      </c>
      <c r="E47" s="35" t="s">
        <v>268</v>
      </c>
      <c r="F47" s="35">
        <v>100</v>
      </c>
      <c r="G47" s="36">
        <v>558.6</v>
      </c>
      <c r="H47" s="63"/>
      <c r="I47" s="64">
        <f t="shared" si="0"/>
        <v>558.6</v>
      </c>
      <c r="J47" s="63"/>
      <c r="K47" s="64">
        <f t="shared" si="1"/>
        <v>558.6</v>
      </c>
      <c r="L47" s="65"/>
      <c r="M47" s="65"/>
      <c r="N47" s="66">
        <f t="shared" si="3"/>
        <v>558.6</v>
      </c>
      <c r="O47" s="67"/>
      <c r="P47" s="67"/>
      <c r="Q47" s="98">
        <f t="shared" si="2"/>
        <v>558.6</v>
      </c>
      <c r="R47" s="76"/>
      <c r="S47" s="98">
        <f t="shared" si="4"/>
        <v>558.6</v>
      </c>
      <c r="T47" s="131"/>
      <c r="U47" s="132">
        <f t="shared" si="8"/>
        <v>558.6</v>
      </c>
      <c r="V47" s="127">
        <f t="shared" si="5"/>
        <v>0</v>
      </c>
      <c r="W47" s="130">
        <v>558.6</v>
      </c>
      <c r="X47" s="131"/>
      <c r="Y47" s="140">
        <f t="shared" si="6"/>
        <v>558.6</v>
      </c>
      <c r="Z47" s="131"/>
      <c r="AA47" s="151">
        <f t="shared" si="7"/>
        <v>558.6</v>
      </c>
    </row>
    <row r="48" spans="1:27" s="61" customFormat="1" ht="44.25" customHeight="1">
      <c r="A48" s="34" t="s">
        <v>270</v>
      </c>
      <c r="B48" s="62">
        <v>902</v>
      </c>
      <c r="C48" s="35" t="s">
        <v>92</v>
      </c>
      <c r="D48" s="35" t="s">
        <v>95</v>
      </c>
      <c r="E48" s="35" t="s">
        <v>268</v>
      </c>
      <c r="F48" s="35" t="s">
        <v>94</v>
      </c>
      <c r="G48" s="36">
        <v>82</v>
      </c>
      <c r="H48" s="63"/>
      <c r="I48" s="64">
        <f t="shared" si="0"/>
        <v>82</v>
      </c>
      <c r="J48" s="63"/>
      <c r="K48" s="64">
        <f t="shared" si="1"/>
        <v>82</v>
      </c>
      <c r="L48" s="65"/>
      <c r="M48" s="65"/>
      <c r="N48" s="66">
        <f t="shared" si="3"/>
        <v>82</v>
      </c>
      <c r="O48" s="67"/>
      <c r="P48" s="67"/>
      <c r="Q48" s="98">
        <f t="shared" si="2"/>
        <v>82</v>
      </c>
      <c r="R48" s="76"/>
      <c r="S48" s="98">
        <f t="shared" si="4"/>
        <v>82</v>
      </c>
      <c r="T48" s="131"/>
      <c r="U48" s="132">
        <f t="shared" si="8"/>
        <v>82</v>
      </c>
      <c r="V48" s="127">
        <f t="shared" si="5"/>
        <v>0</v>
      </c>
      <c r="W48" s="130">
        <v>82</v>
      </c>
      <c r="X48" s="131"/>
      <c r="Y48" s="140">
        <f t="shared" si="6"/>
        <v>82</v>
      </c>
      <c r="Z48" s="131"/>
      <c r="AA48" s="151">
        <f t="shared" si="7"/>
        <v>82</v>
      </c>
    </row>
    <row r="49" spans="1:27" s="61" customFormat="1" ht="16.5">
      <c r="A49" s="34" t="s">
        <v>325</v>
      </c>
      <c r="B49" s="62" t="s">
        <v>99</v>
      </c>
      <c r="C49" s="35" t="s">
        <v>92</v>
      </c>
      <c r="D49" s="35" t="s">
        <v>97</v>
      </c>
      <c r="E49" s="35"/>
      <c r="F49" s="35"/>
      <c r="G49" s="36">
        <v>10.9</v>
      </c>
      <c r="H49" s="65">
        <v>2.1</v>
      </c>
      <c r="I49" s="64">
        <f t="shared" si="0"/>
        <v>13</v>
      </c>
      <c r="J49" s="63"/>
      <c r="K49" s="64">
        <f t="shared" si="1"/>
        <v>13</v>
      </c>
      <c r="L49" s="65"/>
      <c r="M49" s="65"/>
      <c r="N49" s="66">
        <f t="shared" si="3"/>
        <v>13</v>
      </c>
      <c r="O49" s="67"/>
      <c r="P49" s="67"/>
      <c r="Q49" s="98">
        <f t="shared" si="2"/>
        <v>13</v>
      </c>
      <c r="R49" s="76"/>
      <c r="S49" s="98">
        <f t="shared" si="4"/>
        <v>13</v>
      </c>
      <c r="T49" s="131"/>
      <c r="U49" s="132">
        <f t="shared" si="8"/>
        <v>13</v>
      </c>
      <c r="V49" s="127">
        <f t="shared" si="5"/>
        <v>0</v>
      </c>
      <c r="W49" s="130">
        <v>13</v>
      </c>
      <c r="X49" s="131"/>
      <c r="Y49" s="140">
        <f t="shared" si="6"/>
        <v>13</v>
      </c>
      <c r="Z49" s="131"/>
      <c r="AA49" s="151">
        <f t="shared" si="7"/>
        <v>13</v>
      </c>
    </row>
    <row r="50" spans="1:27" s="61" customFormat="1" ht="49.5" customHeight="1">
      <c r="A50" s="34" t="s">
        <v>17</v>
      </c>
      <c r="B50" s="62" t="s">
        <v>99</v>
      </c>
      <c r="C50" s="35" t="s">
        <v>92</v>
      </c>
      <c r="D50" s="35" t="s">
        <v>97</v>
      </c>
      <c r="E50" s="35" t="s">
        <v>159</v>
      </c>
      <c r="F50" s="35"/>
      <c r="G50" s="36">
        <v>10.9</v>
      </c>
      <c r="H50" s="65">
        <v>2.1</v>
      </c>
      <c r="I50" s="64">
        <f t="shared" si="0"/>
        <v>13</v>
      </c>
      <c r="J50" s="63"/>
      <c r="K50" s="64">
        <f t="shared" si="1"/>
        <v>13</v>
      </c>
      <c r="L50" s="65"/>
      <c r="M50" s="65"/>
      <c r="N50" s="66">
        <f t="shared" si="3"/>
        <v>13</v>
      </c>
      <c r="O50" s="67"/>
      <c r="P50" s="67"/>
      <c r="Q50" s="98">
        <f t="shared" si="2"/>
        <v>13</v>
      </c>
      <c r="R50" s="76"/>
      <c r="S50" s="98">
        <f t="shared" si="4"/>
        <v>13</v>
      </c>
      <c r="T50" s="131"/>
      <c r="U50" s="132">
        <f t="shared" si="8"/>
        <v>13</v>
      </c>
      <c r="V50" s="127">
        <f t="shared" si="5"/>
        <v>0</v>
      </c>
      <c r="W50" s="130">
        <v>13</v>
      </c>
      <c r="X50" s="131"/>
      <c r="Y50" s="140">
        <f t="shared" si="6"/>
        <v>13</v>
      </c>
      <c r="Z50" s="131"/>
      <c r="AA50" s="151">
        <f t="shared" si="7"/>
        <v>13</v>
      </c>
    </row>
    <row r="51" spans="1:27" s="61" customFormat="1" ht="99.75" customHeight="1">
      <c r="A51" s="34" t="s">
        <v>307</v>
      </c>
      <c r="B51" s="62" t="s">
        <v>99</v>
      </c>
      <c r="C51" s="35" t="s">
        <v>92</v>
      </c>
      <c r="D51" s="35" t="s">
        <v>97</v>
      </c>
      <c r="E51" s="35" t="s">
        <v>306</v>
      </c>
      <c r="F51" s="35"/>
      <c r="G51" s="36">
        <v>10.9</v>
      </c>
      <c r="H51" s="65">
        <v>2.1</v>
      </c>
      <c r="I51" s="64">
        <f t="shared" si="0"/>
        <v>13</v>
      </c>
      <c r="J51" s="63"/>
      <c r="K51" s="64">
        <f t="shared" si="1"/>
        <v>13</v>
      </c>
      <c r="L51" s="65"/>
      <c r="M51" s="65"/>
      <c r="N51" s="66">
        <f t="shared" si="3"/>
        <v>13</v>
      </c>
      <c r="O51" s="67"/>
      <c r="P51" s="67"/>
      <c r="Q51" s="98">
        <f t="shared" si="2"/>
        <v>13</v>
      </c>
      <c r="R51" s="76"/>
      <c r="S51" s="98">
        <f t="shared" si="4"/>
        <v>13</v>
      </c>
      <c r="T51" s="131"/>
      <c r="U51" s="132">
        <f t="shared" si="8"/>
        <v>13</v>
      </c>
      <c r="V51" s="127">
        <f t="shared" si="5"/>
        <v>0</v>
      </c>
      <c r="W51" s="130">
        <v>13</v>
      </c>
      <c r="X51" s="131"/>
      <c r="Y51" s="140">
        <f t="shared" si="6"/>
        <v>13</v>
      </c>
      <c r="Z51" s="131"/>
      <c r="AA51" s="151">
        <f t="shared" si="7"/>
        <v>13</v>
      </c>
    </row>
    <row r="52" spans="1:27" s="61" customFormat="1" ht="51" customHeight="1">
      <c r="A52" s="34" t="s">
        <v>270</v>
      </c>
      <c r="B52" s="62" t="s">
        <v>99</v>
      </c>
      <c r="C52" s="35" t="s">
        <v>92</v>
      </c>
      <c r="D52" s="35" t="s">
        <v>97</v>
      </c>
      <c r="E52" s="35" t="s">
        <v>306</v>
      </c>
      <c r="F52" s="35" t="s">
        <v>94</v>
      </c>
      <c r="G52" s="36">
        <v>10.9</v>
      </c>
      <c r="H52" s="65">
        <v>2.1</v>
      </c>
      <c r="I52" s="64">
        <f t="shared" si="0"/>
        <v>13</v>
      </c>
      <c r="J52" s="63"/>
      <c r="K52" s="64">
        <f t="shared" si="1"/>
        <v>13</v>
      </c>
      <c r="L52" s="65"/>
      <c r="M52" s="65"/>
      <c r="N52" s="66">
        <f t="shared" si="3"/>
        <v>13</v>
      </c>
      <c r="O52" s="67"/>
      <c r="P52" s="67"/>
      <c r="Q52" s="98">
        <f t="shared" si="2"/>
        <v>13</v>
      </c>
      <c r="R52" s="76"/>
      <c r="S52" s="98">
        <f t="shared" si="4"/>
        <v>13</v>
      </c>
      <c r="T52" s="131"/>
      <c r="U52" s="132">
        <f t="shared" si="8"/>
        <v>13</v>
      </c>
      <c r="V52" s="127">
        <f t="shared" si="5"/>
        <v>0</v>
      </c>
      <c r="W52" s="130">
        <v>13</v>
      </c>
      <c r="X52" s="131"/>
      <c r="Y52" s="140">
        <f t="shared" si="6"/>
        <v>13</v>
      </c>
      <c r="Z52" s="131"/>
      <c r="AA52" s="151">
        <f t="shared" si="7"/>
        <v>13</v>
      </c>
    </row>
    <row r="53" spans="1:27" s="61" customFormat="1" ht="66.75" customHeight="1">
      <c r="A53" s="34" t="s">
        <v>59</v>
      </c>
      <c r="B53" s="62" t="s">
        <v>99</v>
      </c>
      <c r="C53" s="35" t="s">
        <v>92</v>
      </c>
      <c r="D53" s="35" t="s">
        <v>108</v>
      </c>
      <c r="E53" s="35"/>
      <c r="F53" s="35"/>
      <c r="G53" s="36">
        <v>1547.8</v>
      </c>
      <c r="H53" s="63"/>
      <c r="I53" s="64">
        <f t="shared" si="0"/>
        <v>1547.8</v>
      </c>
      <c r="J53" s="63">
        <v>211.9</v>
      </c>
      <c r="K53" s="64">
        <f t="shared" si="1"/>
        <v>1759.7</v>
      </c>
      <c r="L53" s="65">
        <v>0.7</v>
      </c>
      <c r="M53" s="65"/>
      <c r="N53" s="66">
        <f t="shared" si="3"/>
        <v>1760.4</v>
      </c>
      <c r="O53" s="67"/>
      <c r="P53" s="67"/>
      <c r="Q53" s="98">
        <f t="shared" si="2"/>
        <v>1760.4</v>
      </c>
      <c r="R53" s="76"/>
      <c r="S53" s="98">
        <f t="shared" si="4"/>
        <v>1760.4</v>
      </c>
      <c r="T53" s="131"/>
      <c r="U53" s="132">
        <f t="shared" si="8"/>
        <v>1760.4</v>
      </c>
      <c r="V53" s="127">
        <f t="shared" si="5"/>
        <v>0</v>
      </c>
      <c r="W53" s="130">
        <v>1760.4</v>
      </c>
      <c r="X53" s="131"/>
      <c r="Y53" s="140">
        <f t="shared" si="6"/>
        <v>1760.4</v>
      </c>
      <c r="Z53" s="131"/>
      <c r="AA53" s="151">
        <f t="shared" si="7"/>
        <v>1760.4</v>
      </c>
    </row>
    <row r="54" spans="1:27" s="61" customFormat="1" ht="54" customHeight="1">
      <c r="A54" s="34" t="s">
        <v>17</v>
      </c>
      <c r="B54" s="62" t="s">
        <v>99</v>
      </c>
      <c r="C54" s="35" t="s">
        <v>92</v>
      </c>
      <c r="D54" s="35" t="s">
        <v>108</v>
      </c>
      <c r="E54" s="35" t="s">
        <v>159</v>
      </c>
      <c r="F54" s="35"/>
      <c r="G54" s="36">
        <v>1547.8</v>
      </c>
      <c r="H54" s="63"/>
      <c r="I54" s="64">
        <f t="shared" si="0"/>
        <v>1547.8</v>
      </c>
      <c r="J54" s="63">
        <v>211.9</v>
      </c>
      <c r="K54" s="64">
        <f t="shared" si="1"/>
        <v>1759.7</v>
      </c>
      <c r="L54" s="65"/>
      <c r="M54" s="65"/>
      <c r="N54" s="66">
        <f t="shared" si="3"/>
        <v>1759.7</v>
      </c>
      <c r="O54" s="67"/>
      <c r="P54" s="67"/>
      <c r="Q54" s="98">
        <f t="shared" si="2"/>
        <v>1759.7</v>
      </c>
      <c r="R54" s="76"/>
      <c r="S54" s="98">
        <f t="shared" si="4"/>
        <v>1759.7</v>
      </c>
      <c r="T54" s="131"/>
      <c r="U54" s="132">
        <f t="shared" si="8"/>
        <v>1759.7</v>
      </c>
      <c r="V54" s="127">
        <f t="shared" si="5"/>
        <v>0.70000000000004547</v>
      </c>
      <c r="W54" s="130">
        <v>1760.4</v>
      </c>
      <c r="X54" s="131"/>
      <c r="Y54" s="140">
        <f t="shared" si="6"/>
        <v>1760.4</v>
      </c>
      <c r="Z54" s="131"/>
      <c r="AA54" s="151">
        <f t="shared" si="7"/>
        <v>1760.4</v>
      </c>
    </row>
    <row r="55" spans="1:27" s="61" customFormat="1" ht="51.75" customHeight="1">
      <c r="A55" s="34" t="s">
        <v>114</v>
      </c>
      <c r="B55" s="62" t="s">
        <v>99</v>
      </c>
      <c r="C55" s="35" t="s">
        <v>92</v>
      </c>
      <c r="D55" s="35" t="s">
        <v>108</v>
      </c>
      <c r="E55" s="35" t="s">
        <v>160</v>
      </c>
      <c r="F55" s="35"/>
      <c r="G55" s="36">
        <v>1547.8</v>
      </c>
      <c r="H55" s="63"/>
      <c r="I55" s="64">
        <f t="shared" si="0"/>
        <v>1547.8</v>
      </c>
      <c r="J55" s="63">
        <v>211.9</v>
      </c>
      <c r="K55" s="64">
        <f t="shared" si="1"/>
        <v>1759.7</v>
      </c>
      <c r="L55" s="65"/>
      <c r="M55" s="65"/>
      <c r="N55" s="66">
        <f t="shared" si="3"/>
        <v>1759.7</v>
      </c>
      <c r="O55" s="67"/>
      <c r="P55" s="67"/>
      <c r="Q55" s="98">
        <f t="shared" si="2"/>
        <v>1759.7</v>
      </c>
      <c r="R55" s="76"/>
      <c r="S55" s="98">
        <f t="shared" si="4"/>
        <v>1759.7</v>
      </c>
      <c r="T55" s="131"/>
      <c r="U55" s="132">
        <f t="shared" si="8"/>
        <v>1759.7</v>
      </c>
      <c r="V55" s="127">
        <f t="shared" si="5"/>
        <v>0.70000000000004547</v>
      </c>
      <c r="W55" s="130">
        <v>1760.4</v>
      </c>
      <c r="X55" s="131"/>
      <c r="Y55" s="140">
        <f t="shared" si="6"/>
        <v>1760.4</v>
      </c>
      <c r="Z55" s="131"/>
      <c r="AA55" s="151">
        <f t="shared" si="7"/>
        <v>1760.4</v>
      </c>
    </row>
    <row r="56" spans="1:27" s="61" customFormat="1" ht="15" customHeight="1">
      <c r="A56" s="34" t="s">
        <v>165</v>
      </c>
      <c r="B56" s="62" t="s">
        <v>99</v>
      </c>
      <c r="C56" s="35" t="s">
        <v>92</v>
      </c>
      <c r="D56" s="35" t="s">
        <v>108</v>
      </c>
      <c r="E56" s="35" t="s">
        <v>164</v>
      </c>
      <c r="F56" s="35"/>
      <c r="G56" s="36">
        <v>1547.8</v>
      </c>
      <c r="H56" s="63"/>
      <c r="I56" s="64">
        <f t="shared" si="0"/>
        <v>1547.8</v>
      </c>
      <c r="J56" s="63">
        <v>211.9</v>
      </c>
      <c r="K56" s="64">
        <f t="shared" si="1"/>
        <v>1759.7</v>
      </c>
      <c r="L56" s="65">
        <v>0.7</v>
      </c>
      <c r="M56" s="65"/>
      <c r="N56" s="66">
        <f t="shared" si="3"/>
        <v>1760.4</v>
      </c>
      <c r="O56" s="67"/>
      <c r="P56" s="67"/>
      <c r="Q56" s="98">
        <f t="shared" si="2"/>
        <v>1760.4</v>
      </c>
      <c r="R56" s="76"/>
      <c r="S56" s="98">
        <f t="shared" si="4"/>
        <v>1760.4</v>
      </c>
      <c r="T56" s="131"/>
      <c r="U56" s="132">
        <f t="shared" si="8"/>
        <v>1760.4</v>
      </c>
      <c r="V56" s="127">
        <f t="shared" si="5"/>
        <v>0</v>
      </c>
      <c r="W56" s="130">
        <v>1760.4</v>
      </c>
      <c r="X56" s="131"/>
      <c r="Y56" s="140">
        <f t="shared" si="6"/>
        <v>1760.4</v>
      </c>
      <c r="Z56" s="131"/>
      <c r="AA56" s="151">
        <f t="shared" si="7"/>
        <v>1760.4</v>
      </c>
    </row>
    <row r="57" spans="1:27" s="61" customFormat="1" ht="37.5" customHeight="1">
      <c r="A57" s="34" t="s">
        <v>12</v>
      </c>
      <c r="B57" s="62" t="s">
        <v>99</v>
      </c>
      <c r="C57" s="35" t="s">
        <v>92</v>
      </c>
      <c r="D57" s="35" t="s">
        <v>108</v>
      </c>
      <c r="E57" s="35" t="s">
        <v>166</v>
      </c>
      <c r="F57" s="35"/>
      <c r="G57" s="36">
        <v>1547.8</v>
      </c>
      <c r="H57" s="63"/>
      <c r="I57" s="64">
        <f t="shared" si="0"/>
        <v>1547.8</v>
      </c>
      <c r="J57" s="63">
        <v>211.9</v>
      </c>
      <c r="K57" s="64">
        <f t="shared" si="1"/>
        <v>1759.7</v>
      </c>
      <c r="L57" s="65">
        <v>0.7</v>
      </c>
      <c r="M57" s="65"/>
      <c r="N57" s="66">
        <f t="shared" si="3"/>
        <v>1760.4</v>
      </c>
      <c r="O57" s="67"/>
      <c r="P57" s="67"/>
      <c r="Q57" s="98">
        <f t="shared" si="2"/>
        <v>1760.4</v>
      </c>
      <c r="R57" s="76"/>
      <c r="S57" s="98">
        <f t="shared" si="4"/>
        <v>1760.4</v>
      </c>
      <c r="T57" s="131"/>
      <c r="U57" s="132">
        <f t="shared" si="8"/>
        <v>1760.4</v>
      </c>
      <c r="V57" s="127">
        <f t="shared" si="5"/>
        <v>0</v>
      </c>
      <c r="W57" s="130">
        <v>1760.4</v>
      </c>
      <c r="X57" s="131"/>
      <c r="Y57" s="140">
        <f t="shared" si="6"/>
        <v>1760.4</v>
      </c>
      <c r="Z57" s="131"/>
      <c r="AA57" s="151">
        <f t="shared" si="7"/>
        <v>1760.4</v>
      </c>
    </row>
    <row r="58" spans="1:27" s="61" customFormat="1" ht="112.5" customHeight="1">
      <c r="A58" s="34" t="s">
        <v>13</v>
      </c>
      <c r="B58" s="62" t="s">
        <v>99</v>
      </c>
      <c r="C58" s="35" t="s">
        <v>92</v>
      </c>
      <c r="D58" s="35" t="s">
        <v>108</v>
      </c>
      <c r="E58" s="35" t="s">
        <v>166</v>
      </c>
      <c r="F58" s="35" t="s">
        <v>112</v>
      </c>
      <c r="G58" s="36">
        <v>1547.8</v>
      </c>
      <c r="H58" s="63"/>
      <c r="I58" s="64">
        <f t="shared" si="0"/>
        <v>1547.8</v>
      </c>
      <c r="J58" s="63">
        <v>211.9</v>
      </c>
      <c r="K58" s="64">
        <f t="shared" si="1"/>
        <v>1759.7</v>
      </c>
      <c r="L58" s="65">
        <v>0.7</v>
      </c>
      <c r="M58" s="65"/>
      <c r="N58" s="66">
        <f t="shared" si="3"/>
        <v>1760.4</v>
      </c>
      <c r="O58" s="67"/>
      <c r="P58" s="67"/>
      <c r="Q58" s="98">
        <f t="shared" si="2"/>
        <v>1760.4</v>
      </c>
      <c r="R58" s="76"/>
      <c r="S58" s="98">
        <f t="shared" si="4"/>
        <v>1760.4</v>
      </c>
      <c r="T58" s="131"/>
      <c r="U58" s="132">
        <f t="shared" si="8"/>
        <v>1760.4</v>
      </c>
      <c r="V58" s="127">
        <f t="shared" si="5"/>
        <v>0</v>
      </c>
      <c r="W58" s="130">
        <v>1760.4</v>
      </c>
      <c r="X58" s="131"/>
      <c r="Y58" s="140">
        <f t="shared" si="6"/>
        <v>1760.4</v>
      </c>
      <c r="Z58" s="131"/>
      <c r="AA58" s="151">
        <f t="shared" si="7"/>
        <v>1760.4</v>
      </c>
    </row>
    <row r="59" spans="1:27" s="61" customFormat="1" ht="31.5">
      <c r="A59" s="34" t="s">
        <v>340</v>
      </c>
      <c r="B59" s="62" t="s">
        <v>99</v>
      </c>
      <c r="C59" s="35" t="s">
        <v>92</v>
      </c>
      <c r="D59" s="35" t="s">
        <v>101</v>
      </c>
      <c r="E59" s="35"/>
      <c r="F59" s="35"/>
      <c r="G59" s="36">
        <v>3752.2</v>
      </c>
      <c r="H59" s="63"/>
      <c r="I59" s="64">
        <f t="shared" si="0"/>
        <v>3752.2</v>
      </c>
      <c r="J59" s="63"/>
      <c r="K59" s="64">
        <f t="shared" si="1"/>
        <v>3752.2</v>
      </c>
      <c r="L59" s="65"/>
      <c r="M59" s="65"/>
      <c r="N59" s="66">
        <f t="shared" si="3"/>
        <v>3752.2</v>
      </c>
      <c r="O59" s="67"/>
      <c r="P59" s="67"/>
      <c r="Q59" s="98">
        <f t="shared" si="2"/>
        <v>3752.2</v>
      </c>
      <c r="R59" s="76"/>
      <c r="S59" s="98">
        <f t="shared" si="4"/>
        <v>3752.2</v>
      </c>
      <c r="T59" s="131"/>
      <c r="U59" s="132">
        <f t="shared" si="8"/>
        <v>3752.2</v>
      </c>
      <c r="V59" s="127">
        <f t="shared" si="5"/>
        <v>0</v>
      </c>
      <c r="W59" s="130">
        <v>3752.2</v>
      </c>
      <c r="X59" s="131"/>
      <c r="Y59" s="140">
        <f t="shared" si="6"/>
        <v>3752.2</v>
      </c>
      <c r="Z59" s="131"/>
      <c r="AA59" s="151">
        <f t="shared" si="7"/>
        <v>3752.2</v>
      </c>
    </row>
    <row r="60" spans="1:27" s="61" customFormat="1" ht="18" customHeight="1">
      <c r="A60" s="34" t="s">
        <v>342</v>
      </c>
      <c r="B60" s="62" t="s">
        <v>99</v>
      </c>
      <c r="C60" s="35" t="s">
        <v>92</v>
      </c>
      <c r="D60" s="35" t="s">
        <v>101</v>
      </c>
      <c r="E60" s="35" t="s">
        <v>341</v>
      </c>
      <c r="F60" s="35"/>
      <c r="G60" s="36">
        <v>3752.2</v>
      </c>
      <c r="H60" s="63"/>
      <c r="I60" s="64">
        <f t="shared" si="0"/>
        <v>3752.2</v>
      </c>
      <c r="J60" s="63"/>
      <c r="K60" s="64">
        <f t="shared" si="1"/>
        <v>3752.2</v>
      </c>
      <c r="L60" s="65"/>
      <c r="M60" s="65"/>
      <c r="N60" s="66">
        <f t="shared" si="3"/>
        <v>3752.2</v>
      </c>
      <c r="O60" s="67"/>
      <c r="P60" s="67"/>
      <c r="Q60" s="98">
        <f t="shared" si="2"/>
        <v>3752.2</v>
      </c>
      <c r="R60" s="76"/>
      <c r="S60" s="98">
        <f t="shared" si="4"/>
        <v>3752.2</v>
      </c>
      <c r="T60" s="131"/>
      <c r="U60" s="132">
        <f t="shared" si="8"/>
        <v>3752.2</v>
      </c>
      <c r="V60" s="127">
        <f t="shared" si="5"/>
        <v>0</v>
      </c>
      <c r="W60" s="130">
        <v>3752.2</v>
      </c>
      <c r="X60" s="131"/>
      <c r="Y60" s="140">
        <f t="shared" si="6"/>
        <v>3752.2</v>
      </c>
      <c r="Z60" s="131"/>
      <c r="AA60" s="151">
        <f t="shared" si="7"/>
        <v>3752.2</v>
      </c>
    </row>
    <row r="61" spans="1:27" s="61" customFormat="1" ht="48" customHeight="1">
      <c r="A61" s="34" t="s">
        <v>344</v>
      </c>
      <c r="B61" s="62" t="s">
        <v>99</v>
      </c>
      <c r="C61" s="35" t="s">
        <v>92</v>
      </c>
      <c r="D61" s="35" t="s">
        <v>101</v>
      </c>
      <c r="E61" s="35" t="s">
        <v>343</v>
      </c>
      <c r="F61" s="35"/>
      <c r="G61" s="36">
        <v>3752.2</v>
      </c>
      <c r="H61" s="63"/>
      <c r="I61" s="64">
        <f t="shared" si="0"/>
        <v>3752.2</v>
      </c>
      <c r="J61" s="63"/>
      <c r="K61" s="64">
        <f t="shared" si="1"/>
        <v>3752.2</v>
      </c>
      <c r="L61" s="65"/>
      <c r="M61" s="65"/>
      <c r="N61" s="66">
        <f t="shared" si="3"/>
        <v>3752.2</v>
      </c>
      <c r="O61" s="67"/>
      <c r="P61" s="67"/>
      <c r="Q61" s="98">
        <f t="shared" si="2"/>
        <v>3752.2</v>
      </c>
      <c r="R61" s="76"/>
      <c r="S61" s="98">
        <f t="shared" si="4"/>
        <v>3752.2</v>
      </c>
      <c r="T61" s="131"/>
      <c r="U61" s="132">
        <f t="shared" si="8"/>
        <v>3752.2</v>
      </c>
      <c r="V61" s="127">
        <f t="shared" si="5"/>
        <v>0</v>
      </c>
      <c r="W61" s="130">
        <v>3752.2</v>
      </c>
      <c r="X61" s="131"/>
      <c r="Y61" s="140">
        <f t="shared" si="6"/>
        <v>3752.2</v>
      </c>
      <c r="Z61" s="131"/>
      <c r="AA61" s="151">
        <f t="shared" si="7"/>
        <v>3752.2</v>
      </c>
    </row>
    <row r="62" spans="1:27" s="61" customFormat="1" ht="16.5">
      <c r="A62" s="79" t="s">
        <v>19</v>
      </c>
      <c r="B62" s="62" t="s">
        <v>99</v>
      </c>
      <c r="C62" s="35" t="s">
        <v>92</v>
      </c>
      <c r="D62" s="35" t="s">
        <v>101</v>
      </c>
      <c r="E62" s="35" t="s">
        <v>343</v>
      </c>
      <c r="F62" s="35" t="s">
        <v>100</v>
      </c>
      <c r="G62" s="36">
        <v>3752.2</v>
      </c>
      <c r="H62" s="63"/>
      <c r="I62" s="64">
        <f t="shared" si="0"/>
        <v>3752.2</v>
      </c>
      <c r="J62" s="63"/>
      <c r="K62" s="64">
        <f t="shared" si="1"/>
        <v>3752.2</v>
      </c>
      <c r="L62" s="65"/>
      <c r="M62" s="65"/>
      <c r="N62" s="66">
        <f t="shared" si="3"/>
        <v>3752.2</v>
      </c>
      <c r="O62" s="67"/>
      <c r="P62" s="67"/>
      <c r="Q62" s="98">
        <f t="shared" si="2"/>
        <v>3752.2</v>
      </c>
      <c r="R62" s="76"/>
      <c r="S62" s="98">
        <f t="shared" si="4"/>
        <v>3752.2</v>
      </c>
      <c r="T62" s="131"/>
      <c r="U62" s="132">
        <f t="shared" si="8"/>
        <v>3752.2</v>
      </c>
      <c r="V62" s="127">
        <f t="shared" si="5"/>
        <v>0</v>
      </c>
      <c r="W62" s="130">
        <v>3752.2</v>
      </c>
      <c r="X62" s="131"/>
      <c r="Y62" s="140">
        <f t="shared" si="6"/>
        <v>3752.2</v>
      </c>
      <c r="Z62" s="131"/>
      <c r="AA62" s="151">
        <f t="shared" si="7"/>
        <v>3752.2</v>
      </c>
    </row>
    <row r="63" spans="1:27" s="61" customFormat="1" ht="16.5">
      <c r="A63" s="33" t="s">
        <v>22</v>
      </c>
      <c r="B63" s="62">
        <v>902</v>
      </c>
      <c r="C63" s="35" t="s">
        <v>92</v>
      </c>
      <c r="D63" s="35">
        <v>11</v>
      </c>
      <c r="E63" s="35"/>
      <c r="F63" s="35"/>
      <c r="G63" s="36">
        <v>300</v>
      </c>
      <c r="H63" s="63"/>
      <c r="I63" s="64">
        <f t="shared" si="0"/>
        <v>300</v>
      </c>
      <c r="J63" s="63"/>
      <c r="K63" s="64">
        <f t="shared" si="1"/>
        <v>300</v>
      </c>
      <c r="L63" s="65"/>
      <c r="M63" s="65"/>
      <c r="N63" s="66">
        <f t="shared" si="3"/>
        <v>300</v>
      </c>
      <c r="O63" s="67"/>
      <c r="P63" s="67"/>
      <c r="Q63" s="98">
        <f t="shared" si="2"/>
        <v>300</v>
      </c>
      <c r="R63" s="76"/>
      <c r="S63" s="98">
        <f t="shared" si="4"/>
        <v>300</v>
      </c>
      <c r="T63" s="131"/>
      <c r="U63" s="132">
        <f t="shared" si="8"/>
        <v>300</v>
      </c>
      <c r="V63" s="127">
        <f t="shared" si="5"/>
        <v>0</v>
      </c>
      <c r="W63" s="130">
        <v>300</v>
      </c>
      <c r="X63" s="131"/>
      <c r="Y63" s="140">
        <f t="shared" si="6"/>
        <v>300</v>
      </c>
      <c r="Z63" s="131"/>
      <c r="AA63" s="151">
        <f t="shared" si="7"/>
        <v>300</v>
      </c>
    </row>
    <row r="64" spans="1:27" s="61" customFormat="1" ht="47.25" customHeight="1">
      <c r="A64" s="34" t="s">
        <v>17</v>
      </c>
      <c r="B64" s="62">
        <v>902</v>
      </c>
      <c r="C64" s="35" t="s">
        <v>92</v>
      </c>
      <c r="D64" s="35">
        <v>11</v>
      </c>
      <c r="E64" s="35" t="s">
        <v>159</v>
      </c>
      <c r="F64" s="35"/>
      <c r="G64" s="36">
        <v>300</v>
      </c>
      <c r="H64" s="63"/>
      <c r="I64" s="64">
        <f t="shared" si="0"/>
        <v>300</v>
      </c>
      <c r="J64" s="63"/>
      <c r="K64" s="64">
        <f t="shared" si="1"/>
        <v>300</v>
      </c>
      <c r="L64" s="65"/>
      <c r="M64" s="65"/>
      <c r="N64" s="66">
        <f t="shared" si="3"/>
        <v>300</v>
      </c>
      <c r="O64" s="67"/>
      <c r="P64" s="67"/>
      <c r="Q64" s="98">
        <f t="shared" si="2"/>
        <v>300</v>
      </c>
      <c r="R64" s="76"/>
      <c r="S64" s="98">
        <f t="shared" si="4"/>
        <v>300</v>
      </c>
      <c r="T64" s="131"/>
      <c r="U64" s="132">
        <f t="shared" si="8"/>
        <v>300</v>
      </c>
      <c r="V64" s="127">
        <f t="shared" si="5"/>
        <v>0</v>
      </c>
      <c r="W64" s="130">
        <v>300</v>
      </c>
      <c r="X64" s="131"/>
      <c r="Y64" s="140">
        <f t="shared" si="6"/>
        <v>300</v>
      </c>
      <c r="Z64" s="131"/>
      <c r="AA64" s="151">
        <f t="shared" si="7"/>
        <v>300</v>
      </c>
    </row>
    <row r="65" spans="1:27" s="61" customFormat="1" ht="31.5">
      <c r="A65" s="34" t="s">
        <v>23</v>
      </c>
      <c r="B65" s="62">
        <v>902</v>
      </c>
      <c r="C65" s="35" t="s">
        <v>92</v>
      </c>
      <c r="D65" s="35">
        <v>11</v>
      </c>
      <c r="E65" s="35" t="s">
        <v>161</v>
      </c>
      <c r="F65" s="35"/>
      <c r="G65" s="36">
        <v>300</v>
      </c>
      <c r="H65" s="63"/>
      <c r="I65" s="64">
        <f t="shared" si="0"/>
        <v>300</v>
      </c>
      <c r="J65" s="63"/>
      <c r="K65" s="64">
        <f t="shared" si="1"/>
        <v>300</v>
      </c>
      <c r="L65" s="65"/>
      <c r="M65" s="65"/>
      <c r="N65" s="66">
        <f t="shared" si="3"/>
        <v>300</v>
      </c>
      <c r="O65" s="67"/>
      <c r="P65" s="67"/>
      <c r="Q65" s="98">
        <f t="shared" si="2"/>
        <v>300</v>
      </c>
      <c r="R65" s="76"/>
      <c r="S65" s="98">
        <f t="shared" si="4"/>
        <v>300</v>
      </c>
      <c r="T65" s="131"/>
      <c r="U65" s="132">
        <f t="shared" si="8"/>
        <v>300</v>
      </c>
      <c r="V65" s="127">
        <f t="shared" si="5"/>
        <v>0</v>
      </c>
      <c r="W65" s="130">
        <v>300</v>
      </c>
      <c r="X65" s="131"/>
      <c r="Y65" s="140">
        <f t="shared" si="6"/>
        <v>300</v>
      </c>
      <c r="Z65" s="131"/>
      <c r="AA65" s="151">
        <f t="shared" si="7"/>
        <v>300</v>
      </c>
    </row>
    <row r="66" spans="1:27" s="61" customFormat="1" ht="48" customHeight="1">
      <c r="A66" s="33" t="s">
        <v>24</v>
      </c>
      <c r="B66" s="62">
        <v>902</v>
      </c>
      <c r="C66" s="35" t="s">
        <v>92</v>
      </c>
      <c r="D66" s="35">
        <v>11</v>
      </c>
      <c r="E66" s="35" t="s">
        <v>162</v>
      </c>
      <c r="F66" s="35"/>
      <c r="G66" s="36">
        <v>300</v>
      </c>
      <c r="H66" s="63"/>
      <c r="I66" s="64">
        <f t="shared" si="0"/>
        <v>300</v>
      </c>
      <c r="J66" s="63"/>
      <c r="K66" s="64">
        <f t="shared" si="1"/>
        <v>300</v>
      </c>
      <c r="L66" s="65"/>
      <c r="M66" s="65"/>
      <c r="N66" s="66">
        <f t="shared" si="3"/>
        <v>300</v>
      </c>
      <c r="O66" s="67"/>
      <c r="P66" s="67"/>
      <c r="Q66" s="98">
        <f t="shared" si="2"/>
        <v>300</v>
      </c>
      <c r="R66" s="76"/>
      <c r="S66" s="98">
        <f t="shared" si="4"/>
        <v>300</v>
      </c>
      <c r="T66" s="131"/>
      <c r="U66" s="132">
        <f t="shared" si="8"/>
        <v>300</v>
      </c>
      <c r="V66" s="127">
        <f t="shared" si="5"/>
        <v>0</v>
      </c>
      <c r="W66" s="130">
        <v>300</v>
      </c>
      <c r="X66" s="131"/>
      <c r="Y66" s="140">
        <f t="shared" si="6"/>
        <v>300</v>
      </c>
      <c r="Z66" s="131"/>
      <c r="AA66" s="151">
        <f t="shared" si="7"/>
        <v>300</v>
      </c>
    </row>
    <row r="67" spans="1:27" s="61" customFormat="1" ht="16.5">
      <c r="A67" s="79" t="s">
        <v>19</v>
      </c>
      <c r="B67" s="62">
        <v>902</v>
      </c>
      <c r="C67" s="35" t="s">
        <v>92</v>
      </c>
      <c r="D67" s="35">
        <v>11</v>
      </c>
      <c r="E67" s="35" t="s">
        <v>162</v>
      </c>
      <c r="F67" s="35">
        <v>800</v>
      </c>
      <c r="G67" s="36">
        <v>300</v>
      </c>
      <c r="H67" s="63"/>
      <c r="I67" s="64">
        <f t="shared" si="0"/>
        <v>300</v>
      </c>
      <c r="J67" s="63"/>
      <c r="K67" s="64">
        <f t="shared" si="1"/>
        <v>300</v>
      </c>
      <c r="L67" s="65"/>
      <c r="M67" s="65"/>
      <c r="N67" s="66">
        <f t="shared" si="3"/>
        <v>300</v>
      </c>
      <c r="O67" s="67"/>
      <c r="P67" s="67"/>
      <c r="Q67" s="98">
        <f t="shared" si="2"/>
        <v>300</v>
      </c>
      <c r="R67" s="76"/>
      <c r="S67" s="98">
        <f t="shared" si="4"/>
        <v>300</v>
      </c>
      <c r="T67" s="131"/>
      <c r="U67" s="132">
        <f t="shared" si="8"/>
        <v>300</v>
      </c>
      <c r="V67" s="127">
        <f t="shared" si="5"/>
        <v>0</v>
      </c>
      <c r="W67" s="130">
        <v>300</v>
      </c>
      <c r="X67" s="131"/>
      <c r="Y67" s="140">
        <f t="shared" si="6"/>
        <v>300</v>
      </c>
      <c r="Z67" s="131"/>
      <c r="AA67" s="151">
        <f t="shared" si="7"/>
        <v>300</v>
      </c>
    </row>
    <row r="68" spans="1:27" s="61" customFormat="1" ht="19.5" customHeight="1">
      <c r="A68" s="33" t="s">
        <v>25</v>
      </c>
      <c r="B68" s="62">
        <v>902</v>
      </c>
      <c r="C68" s="35" t="s">
        <v>92</v>
      </c>
      <c r="D68" s="35">
        <v>13</v>
      </c>
      <c r="E68" s="35"/>
      <c r="F68" s="35"/>
      <c r="G68" s="36">
        <v>33929.5</v>
      </c>
      <c r="H68" s="63">
        <v>4007.6</v>
      </c>
      <c r="I68" s="64">
        <f t="shared" si="0"/>
        <v>37937.1</v>
      </c>
      <c r="J68" s="63">
        <v>899.9</v>
      </c>
      <c r="K68" s="64">
        <f t="shared" si="1"/>
        <v>38837</v>
      </c>
      <c r="L68" s="65"/>
      <c r="M68" s="65">
        <f>M83+M117+M125</f>
        <v>3610.8</v>
      </c>
      <c r="N68" s="66">
        <f t="shared" si="3"/>
        <v>42447.8</v>
      </c>
      <c r="O68" s="67"/>
      <c r="P68" s="67">
        <v>2264.6</v>
      </c>
      <c r="Q68" s="98">
        <f t="shared" si="2"/>
        <v>44712.4</v>
      </c>
      <c r="R68" s="76"/>
      <c r="S68" s="98">
        <f t="shared" si="4"/>
        <v>44712.4</v>
      </c>
      <c r="T68" s="131"/>
      <c r="U68" s="132">
        <f t="shared" si="8"/>
        <v>44712.4</v>
      </c>
      <c r="V68" s="127">
        <f t="shared" si="5"/>
        <v>125.29999999999563</v>
      </c>
      <c r="W68" s="130">
        <v>44837.7</v>
      </c>
      <c r="X68" s="131"/>
      <c r="Y68" s="140">
        <f t="shared" si="6"/>
        <v>44837.7</v>
      </c>
      <c r="Z68" s="131">
        <v>739.5</v>
      </c>
      <c r="AA68" s="151">
        <f t="shared" si="7"/>
        <v>45577.2</v>
      </c>
    </row>
    <row r="69" spans="1:27" s="61" customFormat="1" ht="63" customHeight="1">
      <c r="A69" s="33" t="s">
        <v>324</v>
      </c>
      <c r="B69" s="62" t="s">
        <v>99</v>
      </c>
      <c r="C69" s="35" t="s">
        <v>92</v>
      </c>
      <c r="D69" s="35" t="s">
        <v>133</v>
      </c>
      <c r="E69" s="35" t="s">
        <v>322</v>
      </c>
      <c r="F69" s="35"/>
      <c r="G69" s="36">
        <v>385</v>
      </c>
      <c r="H69" s="63"/>
      <c r="I69" s="64">
        <f t="shared" si="0"/>
        <v>385</v>
      </c>
      <c r="J69" s="63">
        <v>354</v>
      </c>
      <c r="K69" s="64">
        <f t="shared" si="1"/>
        <v>739</v>
      </c>
      <c r="L69" s="65"/>
      <c r="M69" s="65"/>
      <c r="N69" s="66">
        <f t="shared" si="3"/>
        <v>739</v>
      </c>
      <c r="O69" s="67"/>
      <c r="P69" s="67">
        <v>-174</v>
      </c>
      <c r="Q69" s="98">
        <f t="shared" si="2"/>
        <v>565</v>
      </c>
      <c r="R69" s="76"/>
      <c r="S69" s="98">
        <f t="shared" si="4"/>
        <v>565</v>
      </c>
      <c r="T69" s="131"/>
      <c r="U69" s="132">
        <f t="shared" si="8"/>
        <v>565</v>
      </c>
      <c r="V69" s="127">
        <f t="shared" si="5"/>
        <v>0</v>
      </c>
      <c r="W69" s="130">
        <v>565</v>
      </c>
      <c r="X69" s="131"/>
      <c r="Y69" s="140">
        <f t="shared" si="6"/>
        <v>565</v>
      </c>
      <c r="Z69" s="131"/>
      <c r="AA69" s="151">
        <f t="shared" si="7"/>
        <v>565</v>
      </c>
    </row>
    <row r="70" spans="1:27" s="61" customFormat="1" ht="94.5" customHeight="1">
      <c r="A70" s="33" t="s">
        <v>323</v>
      </c>
      <c r="B70" s="62" t="s">
        <v>99</v>
      </c>
      <c r="C70" s="35" t="s">
        <v>92</v>
      </c>
      <c r="D70" s="35" t="s">
        <v>133</v>
      </c>
      <c r="E70" s="35" t="s">
        <v>321</v>
      </c>
      <c r="F70" s="35"/>
      <c r="G70" s="36">
        <v>385</v>
      </c>
      <c r="H70" s="63"/>
      <c r="I70" s="64">
        <f t="shared" si="0"/>
        <v>385</v>
      </c>
      <c r="J70" s="63"/>
      <c r="K70" s="64">
        <f t="shared" si="1"/>
        <v>385</v>
      </c>
      <c r="L70" s="65"/>
      <c r="M70" s="65"/>
      <c r="N70" s="66">
        <v>739</v>
      </c>
      <c r="O70" s="67"/>
      <c r="P70" s="67">
        <v>-174</v>
      </c>
      <c r="Q70" s="98">
        <f t="shared" si="2"/>
        <v>565</v>
      </c>
      <c r="R70" s="76"/>
      <c r="S70" s="98">
        <f t="shared" si="4"/>
        <v>565</v>
      </c>
      <c r="T70" s="131"/>
      <c r="U70" s="132">
        <f t="shared" si="8"/>
        <v>565</v>
      </c>
      <c r="V70" s="127">
        <f t="shared" si="5"/>
        <v>0</v>
      </c>
      <c r="W70" s="130">
        <v>565</v>
      </c>
      <c r="X70" s="131"/>
      <c r="Y70" s="140">
        <f t="shared" si="6"/>
        <v>565</v>
      </c>
      <c r="Z70" s="131"/>
      <c r="AA70" s="151">
        <f t="shared" si="7"/>
        <v>565</v>
      </c>
    </row>
    <row r="71" spans="1:27" s="61" customFormat="1" ht="31.5" customHeight="1">
      <c r="A71" s="33" t="s">
        <v>414</v>
      </c>
      <c r="B71" s="62" t="s">
        <v>99</v>
      </c>
      <c r="C71" s="35" t="s">
        <v>92</v>
      </c>
      <c r="D71" s="35" t="s">
        <v>133</v>
      </c>
      <c r="E71" s="35" t="s">
        <v>415</v>
      </c>
      <c r="F71" s="35"/>
      <c r="G71" s="36"/>
      <c r="H71" s="63"/>
      <c r="I71" s="64"/>
      <c r="J71" s="63">
        <v>354</v>
      </c>
      <c r="K71" s="64">
        <f t="shared" si="1"/>
        <v>354</v>
      </c>
      <c r="L71" s="65"/>
      <c r="M71" s="65"/>
      <c r="N71" s="66">
        <f t="shared" si="3"/>
        <v>354</v>
      </c>
      <c r="O71" s="67"/>
      <c r="P71" s="67">
        <v>-174</v>
      </c>
      <c r="Q71" s="98">
        <f t="shared" si="2"/>
        <v>180</v>
      </c>
      <c r="R71" s="76"/>
      <c r="S71" s="98">
        <f t="shared" si="4"/>
        <v>180</v>
      </c>
      <c r="T71" s="131"/>
      <c r="U71" s="132">
        <f t="shared" si="8"/>
        <v>180</v>
      </c>
      <c r="V71" s="127">
        <f t="shared" si="5"/>
        <v>0</v>
      </c>
      <c r="W71" s="130">
        <v>180</v>
      </c>
      <c r="X71" s="131"/>
      <c r="Y71" s="140">
        <f t="shared" si="6"/>
        <v>180</v>
      </c>
      <c r="Z71" s="131"/>
      <c r="AA71" s="151">
        <f t="shared" si="7"/>
        <v>180</v>
      </c>
    </row>
    <row r="72" spans="1:27" s="61" customFormat="1" ht="44.25" customHeight="1">
      <c r="A72" s="34" t="s">
        <v>270</v>
      </c>
      <c r="B72" s="62" t="s">
        <v>99</v>
      </c>
      <c r="C72" s="35" t="s">
        <v>92</v>
      </c>
      <c r="D72" s="35" t="s">
        <v>133</v>
      </c>
      <c r="E72" s="35" t="s">
        <v>415</v>
      </c>
      <c r="F72" s="35" t="s">
        <v>94</v>
      </c>
      <c r="G72" s="36"/>
      <c r="H72" s="63"/>
      <c r="I72" s="64"/>
      <c r="J72" s="63">
        <v>354</v>
      </c>
      <c r="K72" s="64">
        <f t="shared" si="1"/>
        <v>354</v>
      </c>
      <c r="L72" s="65"/>
      <c r="M72" s="65"/>
      <c r="N72" s="66">
        <f t="shared" si="3"/>
        <v>354</v>
      </c>
      <c r="O72" s="67"/>
      <c r="P72" s="67">
        <v>-174</v>
      </c>
      <c r="Q72" s="98">
        <f t="shared" si="2"/>
        <v>180</v>
      </c>
      <c r="R72" s="76"/>
      <c r="S72" s="98">
        <f t="shared" si="4"/>
        <v>180</v>
      </c>
      <c r="T72" s="131"/>
      <c r="U72" s="132">
        <f t="shared" si="8"/>
        <v>180</v>
      </c>
      <c r="V72" s="127">
        <f t="shared" si="5"/>
        <v>0</v>
      </c>
      <c r="W72" s="130">
        <v>180</v>
      </c>
      <c r="X72" s="131"/>
      <c r="Y72" s="140">
        <f t="shared" si="6"/>
        <v>180</v>
      </c>
      <c r="Z72" s="131"/>
      <c r="AA72" s="151">
        <f t="shared" si="7"/>
        <v>180</v>
      </c>
    </row>
    <row r="73" spans="1:27" s="61" customFormat="1" ht="60" customHeight="1">
      <c r="A73" s="34" t="s">
        <v>320</v>
      </c>
      <c r="B73" s="62" t="s">
        <v>99</v>
      </c>
      <c r="C73" s="35" t="s">
        <v>92</v>
      </c>
      <c r="D73" s="35" t="s">
        <v>133</v>
      </c>
      <c r="E73" s="35" t="s">
        <v>296</v>
      </c>
      <c r="F73" s="35"/>
      <c r="G73" s="36">
        <v>385</v>
      </c>
      <c r="H73" s="63"/>
      <c r="I73" s="64">
        <f t="shared" si="0"/>
        <v>385</v>
      </c>
      <c r="J73" s="63"/>
      <c r="K73" s="64">
        <f t="shared" si="1"/>
        <v>385</v>
      </c>
      <c r="L73" s="65"/>
      <c r="M73" s="65"/>
      <c r="N73" s="66">
        <f t="shared" si="3"/>
        <v>385</v>
      </c>
      <c r="O73" s="67"/>
      <c r="P73" s="67"/>
      <c r="Q73" s="98">
        <f t="shared" si="2"/>
        <v>385</v>
      </c>
      <c r="R73" s="76"/>
      <c r="S73" s="98">
        <f t="shared" si="4"/>
        <v>385</v>
      </c>
      <c r="T73" s="131"/>
      <c r="U73" s="132">
        <f t="shared" si="8"/>
        <v>385</v>
      </c>
      <c r="V73" s="127">
        <f t="shared" si="5"/>
        <v>0</v>
      </c>
      <c r="W73" s="130">
        <v>385</v>
      </c>
      <c r="X73" s="131"/>
      <c r="Y73" s="140">
        <f t="shared" si="6"/>
        <v>385</v>
      </c>
      <c r="Z73" s="131"/>
      <c r="AA73" s="151">
        <f t="shared" si="7"/>
        <v>385</v>
      </c>
    </row>
    <row r="74" spans="1:27" s="61" customFormat="1" ht="110.25" customHeight="1">
      <c r="A74" s="34" t="s">
        <v>13</v>
      </c>
      <c r="B74" s="62" t="s">
        <v>99</v>
      </c>
      <c r="C74" s="35" t="s">
        <v>92</v>
      </c>
      <c r="D74" s="35" t="s">
        <v>133</v>
      </c>
      <c r="E74" s="35" t="s">
        <v>296</v>
      </c>
      <c r="F74" s="35" t="s">
        <v>112</v>
      </c>
      <c r="G74" s="36">
        <v>385</v>
      </c>
      <c r="H74" s="63"/>
      <c r="I74" s="64">
        <f t="shared" si="0"/>
        <v>385</v>
      </c>
      <c r="J74" s="63"/>
      <c r="K74" s="64">
        <f t="shared" si="1"/>
        <v>385</v>
      </c>
      <c r="L74" s="65"/>
      <c r="M74" s="65"/>
      <c r="N74" s="66">
        <f t="shared" si="3"/>
        <v>385</v>
      </c>
      <c r="O74" s="67"/>
      <c r="P74" s="67"/>
      <c r="Q74" s="98">
        <f t="shared" si="2"/>
        <v>385</v>
      </c>
      <c r="R74" s="76"/>
      <c r="S74" s="98">
        <f t="shared" si="4"/>
        <v>385</v>
      </c>
      <c r="T74" s="131"/>
      <c r="U74" s="132">
        <f t="shared" si="8"/>
        <v>385</v>
      </c>
      <c r="V74" s="127">
        <f t="shared" si="5"/>
        <v>0</v>
      </c>
      <c r="W74" s="130">
        <v>385</v>
      </c>
      <c r="X74" s="131"/>
      <c r="Y74" s="140">
        <f t="shared" si="6"/>
        <v>385</v>
      </c>
      <c r="Z74" s="131"/>
      <c r="AA74" s="151">
        <f t="shared" si="7"/>
        <v>385</v>
      </c>
    </row>
    <row r="75" spans="1:27" s="61" customFormat="1" ht="81.75" customHeight="1">
      <c r="A75" s="34" t="s">
        <v>139</v>
      </c>
      <c r="B75" s="62" t="s">
        <v>99</v>
      </c>
      <c r="C75" s="35" t="s">
        <v>92</v>
      </c>
      <c r="D75" s="35" t="s">
        <v>133</v>
      </c>
      <c r="E75" s="35" t="s">
        <v>167</v>
      </c>
      <c r="F75" s="35"/>
      <c r="G75" s="36">
        <v>30</v>
      </c>
      <c r="H75" s="63"/>
      <c r="I75" s="64">
        <f t="shared" si="0"/>
        <v>30</v>
      </c>
      <c r="J75" s="63"/>
      <c r="K75" s="64">
        <f t="shared" si="1"/>
        <v>30</v>
      </c>
      <c r="L75" s="65"/>
      <c r="M75" s="65"/>
      <c r="N75" s="66">
        <f t="shared" si="3"/>
        <v>30</v>
      </c>
      <c r="O75" s="67"/>
      <c r="P75" s="67"/>
      <c r="Q75" s="98">
        <f t="shared" si="2"/>
        <v>30</v>
      </c>
      <c r="R75" s="76"/>
      <c r="S75" s="98">
        <f t="shared" si="4"/>
        <v>30</v>
      </c>
      <c r="T75" s="131"/>
      <c r="U75" s="132">
        <f t="shared" si="8"/>
        <v>30</v>
      </c>
      <c r="V75" s="127">
        <f t="shared" si="5"/>
        <v>0</v>
      </c>
      <c r="W75" s="130">
        <v>30</v>
      </c>
      <c r="X75" s="131"/>
      <c r="Y75" s="140">
        <f t="shared" si="6"/>
        <v>30</v>
      </c>
      <c r="Z75" s="131"/>
      <c r="AA75" s="151">
        <f t="shared" si="7"/>
        <v>30</v>
      </c>
    </row>
    <row r="76" spans="1:27" s="61" customFormat="1" ht="98.25" customHeight="1">
      <c r="A76" s="34" t="s">
        <v>140</v>
      </c>
      <c r="B76" s="62" t="s">
        <v>99</v>
      </c>
      <c r="C76" s="35" t="s">
        <v>92</v>
      </c>
      <c r="D76" s="35" t="s">
        <v>133</v>
      </c>
      <c r="E76" s="35" t="s">
        <v>168</v>
      </c>
      <c r="F76" s="35"/>
      <c r="G76" s="36">
        <v>30</v>
      </c>
      <c r="H76" s="63"/>
      <c r="I76" s="64">
        <f t="shared" si="0"/>
        <v>30</v>
      </c>
      <c r="J76" s="63"/>
      <c r="K76" s="64">
        <f t="shared" si="1"/>
        <v>30</v>
      </c>
      <c r="L76" s="65"/>
      <c r="M76" s="65"/>
      <c r="N76" s="66">
        <f t="shared" si="3"/>
        <v>30</v>
      </c>
      <c r="O76" s="67"/>
      <c r="P76" s="67"/>
      <c r="Q76" s="98">
        <f t="shared" si="2"/>
        <v>30</v>
      </c>
      <c r="R76" s="76"/>
      <c r="S76" s="98">
        <f t="shared" si="4"/>
        <v>30</v>
      </c>
      <c r="T76" s="131"/>
      <c r="U76" s="132">
        <f t="shared" si="8"/>
        <v>30</v>
      </c>
      <c r="V76" s="127">
        <f t="shared" si="5"/>
        <v>0</v>
      </c>
      <c r="W76" s="130">
        <v>30</v>
      </c>
      <c r="X76" s="131"/>
      <c r="Y76" s="140">
        <f t="shared" si="6"/>
        <v>30</v>
      </c>
      <c r="Z76" s="131"/>
      <c r="AA76" s="151">
        <f t="shared" si="7"/>
        <v>30</v>
      </c>
    </row>
    <row r="77" spans="1:27" s="61" customFormat="1" ht="30.75" customHeight="1">
      <c r="A77" s="34" t="s">
        <v>141</v>
      </c>
      <c r="B77" s="62" t="s">
        <v>99</v>
      </c>
      <c r="C77" s="35" t="s">
        <v>92</v>
      </c>
      <c r="D77" s="35" t="s">
        <v>133</v>
      </c>
      <c r="E77" s="35" t="s">
        <v>169</v>
      </c>
      <c r="F77" s="35"/>
      <c r="G77" s="36">
        <v>30</v>
      </c>
      <c r="H77" s="63"/>
      <c r="I77" s="64">
        <f t="shared" si="0"/>
        <v>30</v>
      </c>
      <c r="J77" s="63"/>
      <c r="K77" s="64">
        <f t="shared" si="1"/>
        <v>30</v>
      </c>
      <c r="L77" s="65"/>
      <c r="M77" s="65"/>
      <c r="N77" s="66">
        <f t="shared" si="3"/>
        <v>30</v>
      </c>
      <c r="O77" s="67"/>
      <c r="P77" s="67"/>
      <c r="Q77" s="98">
        <f t="shared" si="2"/>
        <v>30</v>
      </c>
      <c r="R77" s="76"/>
      <c r="S77" s="98">
        <f t="shared" si="4"/>
        <v>30</v>
      </c>
      <c r="T77" s="131"/>
      <c r="U77" s="132">
        <f t="shared" si="8"/>
        <v>30</v>
      </c>
      <c r="V77" s="127">
        <f t="shared" si="5"/>
        <v>0</v>
      </c>
      <c r="W77" s="130">
        <v>30</v>
      </c>
      <c r="X77" s="131"/>
      <c r="Y77" s="140">
        <f t="shared" si="6"/>
        <v>30</v>
      </c>
      <c r="Z77" s="131"/>
      <c r="AA77" s="151">
        <f t="shared" si="7"/>
        <v>30</v>
      </c>
    </row>
    <row r="78" spans="1:27" s="61" customFormat="1" ht="43.5" customHeight="1">
      <c r="A78" s="34" t="s">
        <v>270</v>
      </c>
      <c r="B78" s="62" t="s">
        <v>99</v>
      </c>
      <c r="C78" s="35" t="s">
        <v>92</v>
      </c>
      <c r="D78" s="35" t="s">
        <v>133</v>
      </c>
      <c r="E78" s="35" t="s">
        <v>169</v>
      </c>
      <c r="F78" s="35" t="s">
        <v>94</v>
      </c>
      <c r="G78" s="36">
        <v>30</v>
      </c>
      <c r="H78" s="63"/>
      <c r="I78" s="64">
        <f t="shared" si="0"/>
        <v>30</v>
      </c>
      <c r="J78" s="63"/>
      <c r="K78" s="64">
        <f t="shared" si="1"/>
        <v>30</v>
      </c>
      <c r="L78" s="65"/>
      <c r="M78" s="65"/>
      <c r="N78" s="66">
        <f t="shared" si="3"/>
        <v>30</v>
      </c>
      <c r="O78" s="67"/>
      <c r="P78" s="67"/>
      <c r="Q78" s="98">
        <f t="shared" si="2"/>
        <v>30</v>
      </c>
      <c r="R78" s="76"/>
      <c r="S78" s="98">
        <f t="shared" si="4"/>
        <v>30</v>
      </c>
      <c r="T78" s="131"/>
      <c r="U78" s="132">
        <f t="shared" si="8"/>
        <v>30</v>
      </c>
      <c r="V78" s="127">
        <f t="shared" si="5"/>
        <v>0</v>
      </c>
      <c r="W78" s="130">
        <v>30</v>
      </c>
      <c r="X78" s="131"/>
      <c r="Y78" s="140">
        <f t="shared" si="6"/>
        <v>30</v>
      </c>
      <c r="Z78" s="131"/>
      <c r="AA78" s="151">
        <f t="shared" si="7"/>
        <v>30</v>
      </c>
    </row>
    <row r="79" spans="1:27" s="61" customFormat="1" ht="93" customHeight="1">
      <c r="A79" s="34" t="s">
        <v>271</v>
      </c>
      <c r="B79" s="62" t="s">
        <v>99</v>
      </c>
      <c r="C79" s="35" t="s">
        <v>92</v>
      </c>
      <c r="D79" s="35" t="s">
        <v>133</v>
      </c>
      <c r="E79" s="35" t="s">
        <v>273</v>
      </c>
      <c r="F79" s="35"/>
      <c r="G79" s="36">
        <v>300</v>
      </c>
      <c r="H79" s="63"/>
      <c r="I79" s="64">
        <f t="shared" si="0"/>
        <v>300</v>
      </c>
      <c r="J79" s="63"/>
      <c r="K79" s="64">
        <f t="shared" si="1"/>
        <v>300</v>
      </c>
      <c r="L79" s="65"/>
      <c r="M79" s="65"/>
      <c r="N79" s="66">
        <f t="shared" si="3"/>
        <v>300</v>
      </c>
      <c r="O79" s="67"/>
      <c r="P79" s="67"/>
      <c r="Q79" s="98">
        <f t="shared" si="2"/>
        <v>300</v>
      </c>
      <c r="R79" s="76"/>
      <c r="S79" s="98">
        <f t="shared" si="4"/>
        <v>300</v>
      </c>
      <c r="T79" s="131"/>
      <c r="U79" s="132">
        <f t="shared" si="8"/>
        <v>300</v>
      </c>
      <c r="V79" s="127">
        <f t="shared" si="5"/>
        <v>0</v>
      </c>
      <c r="W79" s="130">
        <v>300</v>
      </c>
      <c r="X79" s="131"/>
      <c r="Y79" s="140">
        <f t="shared" si="6"/>
        <v>300</v>
      </c>
      <c r="Z79" s="131"/>
      <c r="AA79" s="151">
        <f t="shared" si="7"/>
        <v>300</v>
      </c>
    </row>
    <row r="80" spans="1:27" s="61" customFormat="1" ht="110.25" customHeight="1">
      <c r="A80" s="34" t="s">
        <v>272</v>
      </c>
      <c r="B80" s="62" t="s">
        <v>99</v>
      </c>
      <c r="C80" s="35" t="s">
        <v>92</v>
      </c>
      <c r="D80" s="35" t="s">
        <v>133</v>
      </c>
      <c r="E80" s="35" t="s">
        <v>274</v>
      </c>
      <c r="F80" s="35"/>
      <c r="G80" s="36">
        <v>300</v>
      </c>
      <c r="H80" s="63"/>
      <c r="I80" s="64">
        <f t="shared" si="0"/>
        <v>300</v>
      </c>
      <c r="J80" s="63"/>
      <c r="K80" s="64">
        <f t="shared" si="1"/>
        <v>300</v>
      </c>
      <c r="L80" s="65"/>
      <c r="M80" s="65"/>
      <c r="N80" s="66">
        <f t="shared" si="3"/>
        <v>300</v>
      </c>
      <c r="O80" s="67"/>
      <c r="P80" s="67"/>
      <c r="Q80" s="98">
        <f t="shared" si="2"/>
        <v>300</v>
      </c>
      <c r="R80" s="76"/>
      <c r="S80" s="98">
        <f t="shared" si="4"/>
        <v>300</v>
      </c>
      <c r="T80" s="131"/>
      <c r="U80" s="132">
        <f t="shared" si="8"/>
        <v>300</v>
      </c>
      <c r="V80" s="127">
        <f t="shared" si="5"/>
        <v>0</v>
      </c>
      <c r="W80" s="130">
        <v>300</v>
      </c>
      <c r="X80" s="131"/>
      <c r="Y80" s="140">
        <f t="shared" si="6"/>
        <v>300</v>
      </c>
      <c r="Z80" s="131"/>
      <c r="AA80" s="151">
        <f t="shared" si="7"/>
        <v>300</v>
      </c>
    </row>
    <row r="81" spans="1:27" s="61" customFormat="1" ht="36.75" customHeight="1">
      <c r="A81" s="34" t="s">
        <v>284</v>
      </c>
      <c r="B81" s="62" t="s">
        <v>99</v>
      </c>
      <c r="C81" s="35" t="s">
        <v>92</v>
      </c>
      <c r="D81" s="35" t="s">
        <v>133</v>
      </c>
      <c r="E81" s="35" t="s">
        <v>275</v>
      </c>
      <c r="F81" s="35"/>
      <c r="G81" s="36">
        <v>300</v>
      </c>
      <c r="H81" s="63"/>
      <c r="I81" s="64">
        <f t="shared" si="0"/>
        <v>300</v>
      </c>
      <c r="J81" s="63"/>
      <c r="K81" s="64">
        <f t="shared" si="1"/>
        <v>300</v>
      </c>
      <c r="L81" s="65"/>
      <c r="M81" s="65"/>
      <c r="N81" s="66">
        <f t="shared" si="3"/>
        <v>300</v>
      </c>
      <c r="O81" s="67"/>
      <c r="P81" s="67"/>
      <c r="Q81" s="98">
        <f t="shared" si="2"/>
        <v>300</v>
      </c>
      <c r="R81" s="76"/>
      <c r="S81" s="98">
        <f t="shared" si="4"/>
        <v>300</v>
      </c>
      <c r="T81" s="131"/>
      <c r="U81" s="132">
        <f t="shared" si="8"/>
        <v>300</v>
      </c>
      <c r="V81" s="127">
        <f t="shared" si="5"/>
        <v>0</v>
      </c>
      <c r="W81" s="130">
        <v>300</v>
      </c>
      <c r="X81" s="131"/>
      <c r="Y81" s="140">
        <f t="shared" si="6"/>
        <v>300</v>
      </c>
      <c r="Z81" s="131"/>
      <c r="AA81" s="151">
        <f t="shared" si="7"/>
        <v>300</v>
      </c>
    </row>
    <row r="82" spans="1:27" s="61" customFormat="1" ht="16.5">
      <c r="A82" s="79" t="s">
        <v>19</v>
      </c>
      <c r="B82" s="62" t="s">
        <v>99</v>
      </c>
      <c r="C82" s="35" t="s">
        <v>92</v>
      </c>
      <c r="D82" s="35" t="s">
        <v>133</v>
      </c>
      <c r="E82" s="35" t="s">
        <v>275</v>
      </c>
      <c r="F82" s="35" t="s">
        <v>107</v>
      </c>
      <c r="G82" s="36">
        <v>300</v>
      </c>
      <c r="H82" s="63"/>
      <c r="I82" s="64">
        <f t="shared" si="0"/>
        <v>300</v>
      </c>
      <c r="J82" s="63"/>
      <c r="K82" s="64">
        <f t="shared" si="1"/>
        <v>300</v>
      </c>
      <c r="L82" s="65"/>
      <c r="M82" s="65"/>
      <c r="N82" s="66">
        <f t="shared" si="3"/>
        <v>300</v>
      </c>
      <c r="O82" s="67"/>
      <c r="P82" s="67"/>
      <c r="Q82" s="98">
        <f t="shared" si="2"/>
        <v>300</v>
      </c>
      <c r="R82" s="76"/>
      <c r="S82" s="98">
        <f t="shared" si="4"/>
        <v>300</v>
      </c>
      <c r="T82" s="131"/>
      <c r="U82" s="132">
        <f t="shared" si="8"/>
        <v>300</v>
      </c>
      <c r="V82" s="127">
        <f t="shared" si="5"/>
        <v>0</v>
      </c>
      <c r="W82" s="130">
        <v>300</v>
      </c>
      <c r="X82" s="131"/>
      <c r="Y82" s="140">
        <f t="shared" si="6"/>
        <v>300</v>
      </c>
      <c r="Z82" s="131"/>
      <c r="AA82" s="151">
        <f t="shared" si="7"/>
        <v>300</v>
      </c>
    </row>
    <row r="83" spans="1:27" s="61" customFormat="1" ht="52.5" customHeight="1">
      <c r="A83" s="34" t="s">
        <v>319</v>
      </c>
      <c r="B83" s="62" t="s">
        <v>99</v>
      </c>
      <c r="C83" s="35" t="s">
        <v>92</v>
      </c>
      <c r="D83" s="35" t="s">
        <v>133</v>
      </c>
      <c r="E83" s="35" t="s">
        <v>318</v>
      </c>
      <c r="F83" s="35"/>
      <c r="G83" s="36">
        <v>3177.9</v>
      </c>
      <c r="H83" s="63">
        <v>535.20000000000005</v>
      </c>
      <c r="I83" s="64">
        <f t="shared" si="0"/>
        <v>3713.1000000000004</v>
      </c>
      <c r="J83" s="63"/>
      <c r="K83" s="64">
        <f t="shared" si="1"/>
        <v>3713.1000000000004</v>
      </c>
      <c r="L83" s="65"/>
      <c r="M83" s="65">
        <v>10.8</v>
      </c>
      <c r="N83" s="66">
        <f t="shared" si="3"/>
        <v>3723.9000000000005</v>
      </c>
      <c r="O83" s="67"/>
      <c r="P83" s="67"/>
      <c r="Q83" s="98">
        <f t="shared" si="2"/>
        <v>3723.9000000000005</v>
      </c>
      <c r="R83" s="76"/>
      <c r="S83" s="98">
        <f t="shared" si="4"/>
        <v>3723.9000000000005</v>
      </c>
      <c r="T83" s="131"/>
      <c r="U83" s="132">
        <f t="shared" si="8"/>
        <v>3723.9000000000005</v>
      </c>
      <c r="V83" s="127">
        <f t="shared" si="5"/>
        <v>0</v>
      </c>
      <c r="W83" s="130">
        <v>3723.9</v>
      </c>
      <c r="X83" s="131"/>
      <c r="Y83" s="140">
        <f t="shared" si="6"/>
        <v>3723.9</v>
      </c>
      <c r="Z83" s="131"/>
      <c r="AA83" s="151">
        <f t="shared" si="7"/>
        <v>3723.9</v>
      </c>
    </row>
    <row r="84" spans="1:27" s="61" customFormat="1" ht="64.5" customHeight="1">
      <c r="A84" s="34" t="s">
        <v>317</v>
      </c>
      <c r="B84" s="62" t="s">
        <v>99</v>
      </c>
      <c r="C84" s="35" t="s">
        <v>92</v>
      </c>
      <c r="D84" s="35" t="s">
        <v>133</v>
      </c>
      <c r="E84" s="35" t="s">
        <v>316</v>
      </c>
      <c r="F84" s="35"/>
      <c r="G84" s="36">
        <v>3177.9</v>
      </c>
      <c r="H84" s="63">
        <v>535.20000000000005</v>
      </c>
      <c r="I84" s="64">
        <f t="shared" si="0"/>
        <v>3713.1000000000004</v>
      </c>
      <c r="J84" s="63"/>
      <c r="K84" s="64">
        <f t="shared" si="1"/>
        <v>3713.1000000000004</v>
      </c>
      <c r="L84" s="65"/>
      <c r="M84" s="65">
        <v>10.8</v>
      </c>
      <c r="N84" s="66">
        <f t="shared" si="3"/>
        <v>3723.9000000000005</v>
      </c>
      <c r="O84" s="67"/>
      <c r="P84" s="67"/>
      <c r="Q84" s="98">
        <f t="shared" si="2"/>
        <v>3723.9000000000005</v>
      </c>
      <c r="R84" s="76"/>
      <c r="S84" s="98">
        <f t="shared" si="4"/>
        <v>3723.9000000000005</v>
      </c>
      <c r="T84" s="131"/>
      <c r="U84" s="132">
        <f t="shared" si="8"/>
        <v>3723.9000000000005</v>
      </c>
      <c r="V84" s="127">
        <f t="shared" si="5"/>
        <v>0</v>
      </c>
      <c r="W84" s="130">
        <v>3723.9</v>
      </c>
      <c r="X84" s="131"/>
      <c r="Y84" s="140">
        <f t="shared" si="6"/>
        <v>3723.9</v>
      </c>
      <c r="Z84" s="131"/>
      <c r="AA84" s="151">
        <f t="shared" si="7"/>
        <v>3723.9</v>
      </c>
    </row>
    <row r="85" spans="1:27" s="61" customFormat="1" ht="52.5" customHeight="1">
      <c r="A85" s="34" t="s">
        <v>27</v>
      </c>
      <c r="B85" s="62" t="s">
        <v>99</v>
      </c>
      <c r="C85" s="35" t="s">
        <v>92</v>
      </c>
      <c r="D85" s="35" t="s">
        <v>133</v>
      </c>
      <c r="E85" s="35" t="s">
        <v>297</v>
      </c>
      <c r="F85" s="35"/>
      <c r="G85" s="36">
        <v>2850</v>
      </c>
      <c r="H85" s="63"/>
      <c r="I85" s="64">
        <f t="shared" si="0"/>
        <v>2850</v>
      </c>
      <c r="J85" s="63"/>
      <c r="K85" s="64">
        <f t="shared" si="1"/>
        <v>2850</v>
      </c>
      <c r="L85" s="65"/>
      <c r="M85" s="65">
        <v>10.8</v>
      </c>
      <c r="N85" s="66">
        <f t="shared" si="3"/>
        <v>2860.8</v>
      </c>
      <c r="O85" s="67"/>
      <c r="P85" s="67"/>
      <c r="Q85" s="98">
        <f t="shared" si="2"/>
        <v>2860.8</v>
      </c>
      <c r="R85" s="76"/>
      <c r="S85" s="98">
        <f t="shared" si="4"/>
        <v>2860.8</v>
      </c>
      <c r="T85" s="131"/>
      <c r="U85" s="132">
        <f t="shared" si="8"/>
        <v>2860.8</v>
      </c>
      <c r="V85" s="127">
        <f t="shared" si="5"/>
        <v>-0.1000000000003638</v>
      </c>
      <c r="W85" s="130">
        <v>2860.7</v>
      </c>
      <c r="X85" s="131"/>
      <c r="Y85" s="140">
        <f t="shared" si="6"/>
        <v>2860.7</v>
      </c>
      <c r="Z85" s="131"/>
      <c r="AA85" s="151">
        <f t="shared" si="7"/>
        <v>2860.7</v>
      </c>
    </row>
    <row r="86" spans="1:27" s="61" customFormat="1" ht="109.5" customHeight="1">
      <c r="A86" s="34" t="s">
        <v>13</v>
      </c>
      <c r="B86" s="62" t="s">
        <v>99</v>
      </c>
      <c r="C86" s="35" t="s">
        <v>92</v>
      </c>
      <c r="D86" s="35" t="s">
        <v>133</v>
      </c>
      <c r="E86" s="35" t="s">
        <v>297</v>
      </c>
      <c r="F86" s="35" t="s">
        <v>112</v>
      </c>
      <c r="G86" s="36">
        <v>1747.9</v>
      </c>
      <c r="H86" s="63"/>
      <c r="I86" s="64">
        <f t="shared" si="0"/>
        <v>1747.9</v>
      </c>
      <c r="J86" s="63"/>
      <c r="K86" s="64">
        <f t="shared" si="1"/>
        <v>1747.9</v>
      </c>
      <c r="L86" s="65"/>
      <c r="M86" s="65"/>
      <c r="N86" s="66">
        <f t="shared" si="3"/>
        <v>1747.9</v>
      </c>
      <c r="O86" s="67"/>
      <c r="P86" s="67"/>
      <c r="Q86" s="98">
        <f t="shared" si="2"/>
        <v>1747.9</v>
      </c>
      <c r="R86" s="76"/>
      <c r="S86" s="98">
        <f t="shared" si="4"/>
        <v>1747.9</v>
      </c>
      <c r="T86" s="131"/>
      <c r="U86" s="132">
        <f t="shared" si="8"/>
        <v>1747.9</v>
      </c>
      <c r="V86" s="127">
        <f t="shared" si="5"/>
        <v>0</v>
      </c>
      <c r="W86" s="130">
        <v>1747.9</v>
      </c>
      <c r="X86" s="131"/>
      <c r="Y86" s="140">
        <f t="shared" si="6"/>
        <v>1747.9</v>
      </c>
      <c r="Z86" s="131"/>
      <c r="AA86" s="151">
        <f t="shared" si="7"/>
        <v>1747.9</v>
      </c>
    </row>
    <row r="87" spans="1:27" s="61" customFormat="1" ht="49.5" customHeight="1">
      <c r="A87" s="34" t="s">
        <v>270</v>
      </c>
      <c r="B87" s="62" t="s">
        <v>99</v>
      </c>
      <c r="C87" s="35" t="s">
        <v>92</v>
      </c>
      <c r="D87" s="35" t="s">
        <v>133</v>
      </c>
      <c r="E87" s="35" t="s">
        <v>297</v>
      </c>
      <c r="F87" s="35" t="s">
        <v>94</v>
      </c>
      <c r="G87" s="36">
        <v>921.2</v>
      </c>
      <c r="H87" s="63"/>
      <c r="I87" s="64">
        <f t="shared" si="0"/>
        <v>921.2</v>
      </c>
      <c r="J87" s="63"/>
      <c r="K87" s="64">
        <f t="shared" si="1"/>
        <v>921.2</v>
      </c>
      <c r="L87" s="65"/>
      <c r="M87" s="65">
        <v>10.8</v>
      </c>
      <c r="N87" s="66">
        <f t="shared" si="3"/>
        <v>932</v>
      </c>
      <c r="O87" s="67"/>
      <c r="P87" s="67"/>
      <c r="Q87" s="98">
        <f t="shared" si="2"/>
        <v>932</v>
      </c>
      <c r="R87" s="76"/>
      <c r="S87" s="98">
        <f t="shared" si="4"/>
        <v>932</v>
      </c>
      <c r="T87" s="131"/>
      <c r="U87" s="132">
        <f t="shared" si="8"/>
        <v>932</v>
      </c>
      <c r="V87" s="127">
        <f t="shared" si="5"/>
        <v>-0.10000000000002274</v>
      </c>
      <c r="W87" s="130">
        <v>931.9</v>
      </c>
      <c r="X87" s="131"/>
      <c r="Y87" s="140">
        <f t="shared" si="6"/>
        <v>931.9</v>
      </c>
      <c r="Z87" s="131"/>
      <c r="AA87" s="151">
        <f t="shared" si="7"/>
        <v>931.9</v>
      </c>
    </row>
    <row r="88" spans="1:27" s="61" customFormat="1" ht="16.5" customHeight="1">
      <c r="A88" s="34" t="s">
        <v>19</v>
      </c>
      <c r="B88" s="62" t="s">
        <v>99</v>
      </c>
      <c r="C88" s="35" t="s">
        <v>92</v>
      </c>
      <c r="D88" s="35" t="s">
        <v>133</v>
      </c>
      <c r="E88" s="35" t="s">
        <v>297</v>
      </c>
      <c r="F88" s="35" t="s">
        <v>100</v>
      </c>
      <c r="G88" s="36">
        <v>180.9</v>
      </c>
      <c r="H88" s="63"/>
      <c r="I88" s="64">
        <f t="shared" si="0"/>
        <v>180.9</v>
      </c>
      <c r="J88" s="63"/>
      <c r="K88" s="64">
        <f t="shared" si="1"/>
        <v>180.9</v>
      </c>
      <c r="L88" s="65"/>
      <c r="M88" s="65"/>
      <c r="N88" s="66">
        <f t="shared" si="3"/>
        <v>180.9</v>
      </c>
      <c r="O88" s="67"/>
      <c r="P88" s="67"/>
      <c r="Q88" s="98">
        <f t="shared" si="2"/>
        <v>180.9</v>
      </c>
      <c r="R88" s="76"/>
      <c r="S88" s="98">
        <f t="shared" si="4"/>
        <v>180.9</v>
      </c>
      <c r="T88" s="131"/>
      <c r="U88" s="132">
        <f t="shared" si="8"/>
        <v>180.9</v>
      </c>
      <c r="V88" s="127">
        <f t="shared" si="5"/>
        <v>0</v>
      </c>
      <c r="W88" s="130">
        <v>180.9</v>
      </c>
      <c r="X88" s="131"/>
      <c r="Y88" s="140">
        <f t="shared" si="6"/>
        <v>180.9</v>
      </c>
      <c r="Z88" s="131"/>
      <c r="AA88" s="151">
        <f t="shared" si="7"/>
        <v>180.9</v>
      </c>
    </row>
    <row r="89" spans="1:27" s="61" customFormat="1" ht="84.75" customHeight="1">
      <c r="A89" s="34" t="s">
        <v>332</v>
      </c>
      <c r="B89" s="62" t="s">
        <v>99</v>
      </c>
      <c r="C89" s="35" t="s">
        <v>92</v>
      </c>
      <c r="D89" s="35" t="s">
        <v>133</v>
      </c>
      <c r="E89" s="35" t="s">
        <v>379</v>
      </c>
      <c r="F89" s="35"/>
      <c r="G89" s="36">
        <v>327.9</v>
      </c>
      <c r="H89" s="63">
        <v>535.20000000000005</v>
      </c>
      <c r="I89" s="64">
        <f t="shared" si="0"/>
        <v>863.1</v>
      </c>
      <c r="J89" s="63"/>
      <c r="K89" s="64">
        <f t="shared" si="1"/>
        <v>863.1</v>
      </c>
      <c r="L89" s="65"/>
      <c r="M89" s="65"/>
      <c r="N89" s="66">
        <f t="shared" si="3"/>
        <v>863.1</v>
      </c>
      <c r="O89" s="67"/>
      <c r="P89" s="67"/>
      <c r="Q89" s="98">
        <f t="shared" si="2"/>
        <v>863.1</v>
      </c>
      <c r="R89" s="76"/>
      <c r="S89" s="98">
        <f t="shared" si="4"/>
        <v>863.1</v>
      </c>
      <c r="T89" s="131"/>
      <c r="U89" s="132">
        <f t="shared" si="8"/>
        <v>863.1</v>
      </c>
      <c r="V89" s="127">
        <f t="shared" si="5"/>
        <v>0.10000000000002274</v>
      </c>
      <c r="W89" s="130">
        <v>863.2</v>
      </c>
      <c r="X89" s="131"/>
      <c r="Y89" s="140">
        <f t="shared" si="6"/>
        <v>863.2</v>
      </c>
      <c r="Z89" s="131"/>
      <c r="AA89" s="151">
        <f t="shared" si="7"/>
        <v>863.2</v>
      </c>
    </row>
    <row r="90" spans="1:27" s="61" customFormat="1" ht="45.75" customHeight="1">
      <c r="A90" s="34" t="s">
        <v>270</v>
      </c>
      <c r="B90" s="62" t="s">
        <v>99</v>
      </c>
      <c r="C90" s="35" t="s">
        <v>92</v>
      </c>
      <c r="D90" s="35" t="s">
        <v>133</v>
      </c>
      <c r="E90" s="35" t="s">
        <v>379</v>
      </c>
      <c r="F90" s="35" t="s">
        <v>94</v>
      </c>
      <c r="G90" s="36">
        <v>327.9</v>
      </c>
      <c r="H90" s="63">
        <v>535.20000000000005</v>
      </c>
      <c r="I90" s="64">
        <f t="shared" si="0"/>
        <v>863.1</v>
      </c>
      <c r="J90" s="63"/>
      <c r="K90" s="64">
        <f t="shared" ref="K90:K160" si="9">SUM(I90:J90)</f>
        <v>863.1</v>
      </c>
      <c r="L90" s="65"/>
      <c r="M90" s="65"/>
      <c r="N90" s="66">
        <f t="shared" si="3"/>
        <v>863.1</v>
      </c>
      <c r="O90" s="67"/>
      <c r="P90" s="67"/>
      <c r="Q90" s="98">
        <f t="shared" ref="Q90:Q156" si="10">SUM(N90:P90)</f>
        <v>863.1</v>
      </c>
      <c r="R90" s="76"/>
      <c r="S90" s="98">
        <f t="shared" si="4"/>
        <v>863.1</v>
      </c>
      <c r="T90" s="131"/>
      <c r="U90" s="132">
        <f t="shared" si="8"/>
        <v>863.1</v>
      </c>
      <c r="V90" s="127">
        <f t="shared" si="5"/>
        <v>0.10000000000002274</v>
      </c>
      <c r="W90" s="130">
        <v>863.2</v>
      </c>
      <c r="X90" s="131"/>
      <c r="Y90" s="140">
        <f t="shared" si="6"/>
        <v>863.2</v>
      </c>
      <c r="Z90" s="131"/>
      <c r="AA90" s="151">
        <f t="shared" si="7"/>
        <v>863.2</v>
      </c>
    </row>
    <row r="91" spans="1:27" s="61" customFormat="1" ht="54" customHeight="1">
      <c r="A91" s="34" t="s">
        <v>438</v>
      </c>
      <c r="B91" s="62" t="s">
        <v>99</v>
      </c>
      <c r="C91" s="35" t="s">
        <v>92</v>
      </c>
      <c r="D91" s="35" t="s">
        <v>133</v>
      </c>
      <c r="E91" s="35" t="s">
        <v>440</v>
      </c>
      <c r="F91" s="35"/>
      <c r="G91" s="36"/>
      <c r="H91" s="63"/>
      <c r="I91" s="64"/>
      <c r="J91" s="63"/>
      <c r="K91" s="64"/>
      <c r="L91" s="65"/>
      <c r="M91" s="65"/>
      <c r="N91" s="66"/>
      <c r="O91" s="67"/>
      <c r="P91" s="67">
        <v>10</v>
      </c>
      <c r="Q91" s="98">
        <f t="shared" si="10"/>
        <v>10</v>
      </c>
      <c r="R91" s="76"/>
      <c r="S91" s="98">
        <f t="shared" ref="S91:S157" si="11">Q91+R91</f>
        <v>10</v>
      </c>
      <c r="T91" s="131"/>
      <c r="U91" s="132">
        <f t="shared" si="8"/>
        <v>10</v>
      </c>
      <c r="V91" s="127">
        <f t="shared" ref="V91:V154" si="12">W91-U91</f>
        <v>0</v>
      </c>
      <c r="W91" s="130">
        <v>10</v>
      </c>
      <c r="X91" s="131"/>
      <c r="Y91" s="140">
        <f t="shared" ref="Y91:Y154" si="13">W91+X91</f>
        <v>10</v>
      </c>
      <c r="Z91" s="131"/>
      <c r="AA91" s="151">
        <f t="shared" ref="AA91:AA154" si="14">Y91+Z91</f>
        <v>10</v>
      </c>
    </row>
    <row r="92" spans="1:27" s="61" customFormat="1" ht="62.25" customHeight="1">
      <c r="A92" s="34" t="s">
        <v>439</v>
      </c>
      <c r="B92" s="62" t="s">
        <v>99</v>
      </c>
      <c r="C92" s="35" t="s">
        <v>92</v>
      </c>
      <c r="D92" s="35" t="s">
        <v>133</v>
      </c>
      <c r="E92" s="35" t="s">
        <v>441</v>
      </c>
      <c r="F92" s="35"/>
      <c r="G92" s="36"/>
      <c r="H92" s="63"/>
      <c r="I92" s="64"/>
      <c r="J92" s="63"/>
      <c r="K92" s="64"/>
      <c r="L92" s="65"/>
      <c r="M92" s="65"/>
      <c r="N92" s="66"/>
      <c r="O92" s="67"/>
      <c r="P92" s="67">
        <v>10</v>
      </c>
      <c r="Q92" s="98">
        <f t="shared" si="10"/>
        <v>10</v>
      </c>
      <c r="R92" s="76"/>
      <c r="S92" s="98">
        <f t="shared" si="11"/>
        <v>10</v>
      </c>
      <c r="T92" s="131"/>
      <c r="U92" s="132">
        <f t="shared" ref="U92:U158" si="15">S92+T92</f>
        <v>10</v>
      </c>
      <c r="V92" s="127">
        <f t="shared" si="12"/>
        <v>0</v>
      </c>
      <c r="W92" s="130">
        <v>10</v>
      </c>
      <c r="X92" s="131"/>
      <c r="Y92" s="140">
        <f t="shared" si="13"/>
        <v>10</v>
      </c>
      <c r="Z92" s="131"/>
      <c r="AA92" s="151">
        <f t="shared" si="14"/>
        <v>10</v>
      </c>
    </row>
    <row r="93" spans="1:27" s="61" customFormat="1" ht="33.75" customHeight="1">
      <c r="A93" s="34" t="s">
        <v>442</v>
      </c>
      <c r="B93" s="62" t="s">
        <v>99</v>
      </c>
      <c r="C93" s="35" t="s">
        <v>92</v>
      </c>
      <c r="D93" s="35" t="s">
        <v>133</v>
      </c>
      <c r="E93" s="35" t="s">
        <v>437</v>
      </c>
      <c r="F93" s="35"/>
      <c r="G93" s="36"/>
      <c r="H93" s="63"/>
      <c r="I93" s="64"/>
      <c r="J93" s="63"/>
      <c r="K93" s="64"/>
      <c r="L93" s="65"/>
      <c r="M93" s="65"/>
      <c r="N93" s="66"/>
      <c r="O93" s="67"/>
      <c r="P93" s="67">
        <v>10</v>
      </c>
      <c r="Q93" s="98">
        <f t="shared" si="10"/>
        <v>10</v>
      </c>
      <c r="R93" s="76"/>
      <c r="S93" s="98">
        <f t="shared" si="11"/>
        <v>10</v>
      </c>
      <c r="T93" s="131"/>
      <c r="U93" s="132">
        <f t="shared" si="15"/>
        <v>10</v>
      </c>
      <c r="V93" s="127">
        <f t="shared" si="12"/>
        <v>0</v>
      </c>
      <c r="W93" s="130">
        <v>10</v>
      </c>
      <c r="X93" s="131"/>
      <c r="Y93" s="140">
        <f t="shared" si="13"/>
        <v>10</v>
      </c>
      <c r="Z93" s="131"/>
      <c r="AA93" s="151">
        <f t="shared" si="14"/>
        <v>10</v>
      </c>
    </row>
    <row r="94" spans="1:27" s="61" customFormat="1" ht="49.5" customHeight="1">
      <c r="A94" s="34" t="s">
        <v>270</v>
      </c>
      <c r="B94" s="62" t="s">
        <v>99</v>
      </c>
      <c r="C94" s="35" t="s">
        <v>92</v>
      </c>
      <c r="D94" s="35" t="s">
        <v>133</v>
      </c>
      <c r="E94" s="35" t="s">
        <v>437</v>
      </c>
      <c r="F94" s="35" t="s">
        <v>94</v>
      </c>
      <c r="G94" s="36"/>
      <c r="H94" s="63"/>
      <c r="I94" s="64"/>
      <c r="J94" s="63"/>
      <c r="K94" s="64"/>
      <c r="L94" s="65"/>
      <c r="M94" s="65"/>
      <c r="N94" s="66"/>
      <c r="O94" s="67"/>
      <c r="P94" s="67">
        <v>10</v>
      </c>
      <c r="Q94" s="98">
        <f t="shared" si="10"/>
        <v>10</v>
      </c>
      <c r="R94" s="76"/>
      <c r="S94" s="98">
        <f t="shared" si="11"/>
        <v>10</v>
      </c>
      <c r="T94" s="131"/>
      <c r="U94" s="132">
        <f t="shared" si="15"/>
        <v>10</v>
      </c>
      <c r="V94" s="127">
        <f t="shared" si="12"/>
        <v>0</v>
      </c>
      <c r="W94" s="130">
        <v>10</v>
      </c>
      <c r="X94" s="131"/>
      <c r="Y94" s="140">
        <f t="shared" si="13"/>
        <v>10</v>
      </c>
      <c r="Z94" s="131"/>
      <c r="AA94" s="151">
        <f t="shared" si="14"/>
        <v>10</v>
      </c>
    </row>
    <row r="95" spans="1:27" s="61" customFormat="1" ht="49.5" customHeight="1">
      <c r="A95" s="34" t="s">
        <v>15</v>
      </c>
      <c r="B95" s="62" t="s">
        <v>99</v>
      </c>
      <c r="C95" s="35" t="s">
        <v>92</v>
      </c>
      <c r="D95" s="35" t="s">
        <v>133</v>
      </c>
      <c r="E95" s="35" t="s">
        <v>152</v>
      </c>
      <c r="F95" s="35"/>
      <c r="G95" s="36">
        <v>350</v>
      </c>
      <c r="H95" s="63"/>
      <c r="I95" s="64">
        <f t="shared" si="0"/>
        <v>350</v>
      </c>
      <c r="J95" s="63"/>
      <c r="K95" s="64">
        <f t="shared" si="9"/>
        <v>350</v>
      </c>
      <c r="L95" s="65"/>
      <c r="M95" s="65"/>
      <c r="N95" s="66">
        <f t="shared" ref="N95:N161" si="16">M95+L95+K95</f>
        <v>350</v>
      </c>
      <c r="O95" s="67"/>
      <c r="P95" s="67"/>
      <c r="Q95" s="98">
        <f t="shared" si="10"/>
        <v>350</v>
      </c>
      <c r="R95" s="76"/>
      <c r="S95" s="98">
        <f t="shared" si="11"/>
        <v>350</v>
      </c>
      <c r="T95" s="131"/>
      <c r="U95" s="132">
        <f t="shared" si="15"/>
        <v>350</v>
      </c>
      <c r="V95" s="127">
        <f t="shared" si="12"/>
        <v>0</v>
      </c>
      <c r="W95" s="130">
        <v>350</v>
      </c>
      <c r="X95" s="131"/>
      <c r="Y95" s="140">
        <f t="shared" si="13"/>
        <v>350</v>
      </c>
      <c r="Z95" s="131"/>
      <c r="AA95" s="151">
        <f t="shared" si="14"/>
        <v>350</v>
      </c>
    </row>
    <row r="96" spans="1:27" s="61" customFormat="1" ht="31.5">
      <c r="A96" s="34" t="s">
        <v>154</v>
      </c>
      <c r="B96" s="62" t="s">
        <v>99</v>
      </c>
      <c r="C96" s="35" t="s">
        <v>92</v>
      </c>
      <c r="D96" s="35" t="s">
        <v>133</v>
      </c>
      <c r="E96" s="35" t="s">
        <v>153</v>
      </c>
      <c r="F96" s="35"/>
      <c r="G96" s="36">
        <v>350</v>
      </c>
      <c r="H96" s="63"/>
      <c r="I96" s="64">
        <f t="shared" ref="I96:I170" si="17">G96+H96</f>
        <v>350</v>
      </c>
      <c r="J96" s="63"/>
      <c r="K96" s="64">
        <f t="shared" si="9"/>
        <v>350</v>
      </c>
      <c r="L96" s="65"/>
      <c r="M96" s="65"/>
      <c r="N96" s="66">
        <f t="shared" si="16"/>
        <v>350</v>
      </c>
      <c r="O96" s="67"/>
      <c r="P96" s="67"/>
      <c r="Q96" s="98">
        <f t="shared" si="10"/>
        <v>350</v>
      </c>
      <c r="R96" s="76"/>
      <c r="S96" s="98">
        <f t="shared" si="11"/>
        <v>350</v>
      </c>
      <c r="T96" s="131"/>
      <c r="U96" s="132">
        <f t="shared" si="15"/>
        <v>350</v>
      </c>
      <c r="V96" s="127">
        <f t="shared" si="12"/>
        <v>0</v>
      </c>
      <c r="W96" s="130">
        <v>350</v>
      </c>
      <c r="X96" s="131"/>
      <c r="Y96" s="140">
        <f t="shared" si="13"/>
        <v>350</v>
      </c>
      <c r="Z96" s="131"/>
      <c r="AA96" s="151">
        <f t="shared" si="14"/>
        <v>350</v>
      </c>
    </row>
    <row r="97" spans="1:27" s="61" customFormat="1" ht="18.75" customHeight="1">
      <c r="A97" s="34" t="s">
        <v>156</v>
      </c>
      <c r="B97" s="62" t="s">
        <v>99</v>
      </c>
      <c r="C97" s="35" t="s">
        <v>92</v>
      </c>
      <c r="D97" s="35" t="s">
        <v>133</v>
      </c>
      <c r="E97" s="35" t="s">
        <v>155</v>
      </c>
      <c r="F97" s="35"/>
      <c r="G97" s="36">
        <v>350</v>
      </c>
      <c r="H97" s="63"/>
      <c r="I97" s="64">
        <f t="shared" si="17"/>
        <v>350</v>
      </c>
      <c r="J97" s="63"/>
      <c r="K97" s="64">
        <f t="shared" si="9"/>
        <v>350</v>
      </c>
      <c r="L97" s="65"/>
      <c r="M97" s="65"/>
      <c r="N97" s="66">
        <f t="shared" si="16"/>
        <v>350</v>
      </c>
      <c r="O97" s="67"/>
      <c r="P97" s="67"/>
      <c r="Q97" s="98">
        <f t="shared" si="10"/>
        <v>350</v>
      </c>
      <c r="R97" s="76"/>
      <c r="S97" s="98">
        <f t="shared" si="11"/>
        <v>350</v>
      </c>
      <c r="T97" s="131"/>
      <c r="U97" s="132">
        <f t="shared" si="15"/>
        <v>350</v>
      </c>
      <c r="V97" s="127">
        <f t="shared" si="12"/>
        <v>0</v>
      </c>
      <c r="W97" s="130">
        <v>350</v>
      </c>
      <c r="X97" s="131"/>
      <c r="Y97" s="140">
        <f t="shared" si="13"/>
        <v>350</v>
      </c>
      <c r="Z97" s="131"/>
      <c r="AA97" s="151">
        <f t="shared" si="14"/>
        <v>350</v>
      </c>
    </row>
    <row r="98" spans="1:27" s="61" customFormat="1" ht="36.75" customHeight="1">
      <c r="A98" s="33" t="s">
        <v>47</v>
      </c>
      <c r="B98" s="62" t="s">
        <v>99</v>
      </c>
      <c r="C98" s="35" t="s">
        <v>92</v>
      </c>
      <c r="D98" s="35" t="s">
        <v>133</v>
      </c>
      <c r="E98" s="35" t="s">
        <v>155</v>
      </c>
      <c r="F98" s="35" t="s">
        <v>117</v>
      </c>
      <c r="G98" s="36">
        <v>350</v>
      </c>
      <c r="H98" s="63"/>
      <c r="I98" s="64">
        <f t="shared" si="17"/>
        <v>350</v>
      </c>
      <c r="J98" s="63"/>
      <c r="K98" s="64">
        <f t="shared" si="9"/>
        <v>350</v>
      </c>
      <c r="L98" s="65"/>
      <c r="M98" s="65"/>
      <c r="N98" s="66">
        <f t="shared" si="16"/>
        <v>350</v>
      </c>
      <c r="O98" s="67"/>
      <c r="P98" s="67"/>
      <c r="Q98" s="98">
        <f t="shared" si="10"/>
        <v>350</v>
      </c>
      <c r="R98" s="76"/>
      <c r="S98" s="98">
        <f t="shared" si="11"/>
        <v>350</v>
      </c>
      <c r="T98" s="131"/>
      <c r="U98" s="132">
        <f t="shared" si="15"/>
        <v>350</v>
      </c>
      <c r="V98" s="127">
        <f t="shared" si="12"/>
        <v>0</v>
      </c>
      <c r="W98" s="130">
        <v>350</v>
      </c>
      <c r="X98" s="131"/>
      <c r="Y98" s="140">
        <f t="shared" si="13"/>
        <v>350</v>
      </c>
      <c r="Z98" s="131"/>
      <c r="AA98" s="151">
        <f t="shared" si="14"/>
        <v>350</v>
      </c>
    </row>
    <row r="99" spans="1:27" s="61" customFormat="1" ht="49.5" customHeight="1">
      <c r="A99" s="34" t="s">
        <v>17</v>
      </c>
      <c r="B99" s="62">
        <v>902</v>
      </c>
      <c r="C99" s="35" t="s">
        <v>92</v>
      </c>
      <c r="D99" s="35">
        <v>13</v>
      </c>
      <c r="E99" s="35" t="s">
        <v>159</v>
      </c>
      <c r="F99" s="35"/>
      <c r="G99" s="36">
        <v>29686.6</v>
      </c>
      <c r="H99" s="63">
        <v>3472.4</v>
      </c>
      <c r="I99" s="64">
        <f t="shared" si="17"/>
        <v>33159</v>
      </c>
      <c r="J99" s="63"/>
      <c r="K99" s="64">
        <f t="shared" si="9"/>
        <v>33159</v>
      </c>
      <c r="L99" s="65"/>
      <c r="M99" s="65"/>
      <c r="N99" s="66">
        <f t="shared" si="16"/>
        <v>33159</v>
      </c>
      <c r="O99" s="67"/>
      <c r="P99" s="67">
        <v>2928.6</v>
      </c>
      <c r="Q99" s="98">
        <f t="shared" si="10"/>
        <v>36087.599999999999</v>
      </c>
      <c r="R99" s="76"/>
      <c r="S99" s="98">
        <f t="shared" si="11"/>
        <v>36087.599999999999</v>
      </c>
      <c r="T99" s="131"/>
      <c r="U99" s="132">
        <f t="shared" si="15"/>
        <v>36087.599999999999</v>
      </c>
      <c r="V99" s="127">
        <f t="shared" si="12"/>
        <v>2671.2000000000044</v>
      </c>
      <c r="W99" s="130">
        <v>38758.800000000003</v>
      </c>
      <c r="X99" s="131"/>
      <c r="Y99" s="140">
        <f t="shared" si="13"/>
        <v>38758.800000000003</v>
      </c>
      <c r="Z99" s="131">
        <v>599.5</v>
      </c>
      <c r="AA99" s="151">
        <f t="shared" si="14"/>
        <v>39358.300000000003</v>
      </c>
    </row>
    <row r="100" spans="1:27" s="61" customFormat="1" ht="35.25" customHeight="1">
      <c r="A100" s="34" t="s">
        <v>369</v>
      </c>
      <c r="B100" s="62">
        <v>902</v>
      </c>
      <c r="C100" s="35" t="s">
        <v>92</v>
      </c>
      <c r="D100" s="35">
        <v>13</v>
      </c>
      <c r="E100" s="35" t="s">
        <v>368</v>
      </c>
      <c r="F100" s="35"/>
      <c r="G100" s="36"/>
      <c r="H100" s="63">
        <v>882.7</v>
      </c>
      <c r="I100" s="64">
        <f t="shared" si="17"/>
        <v>882.7</v>
      </c>
      <c r="J100" s="63"/>
      <c r="K100" s="64">
        <f t="shared" si="9"/>
        <v>882.7</v>
      </c>
      <c r="L100" s="65"/>
      <c r="M100" s="65"/>
      <c r="N100" s="66">
        <f t="shared" si="16"/>
        <v>882.7</v>
      </c>
      <c r="O100" s="67"/>
      <c r="P100" s="67"/>
      <c r="Q100" s="98">
        <f t="shared" si="10"/>
        <v>882.7</v>
      </c>
      <c r="R100" s="76"/>
      <c r="S100" s="98">
        <f t="shared" si="11"/>
        <v>882.7</v>
      </c>
      <c r="T100" s="131"/>
      <c r="U100" s="132">
        <f t="shared" si="15"/>
        <v>882.7</v>
      </c>
      <c r="V100" s="127">
        <f t="shared" si="12"/>
        <v>0</v>
      </c>
      <c r="W100" s="130">
        <v>882.7</v>
      </c>
      <c r="X100" s="131"/>
      <c r="Y100" s="140">
        <f t="shared" si="13"/>
        <v>882.7</v>
      </c>
      <c r="Z100" s="131"/>
      <c r="AA100" s="151">
        <f t="shared" si="14"/>
        <v>882.7</v>
      </c>
    </row>
    <row r="101" spans="1:27" s="61" customFormat="1" ht="50.25" customHeight="1">
      <c r="A101" s="34" t="s">
        <v>270</v>
      </c>
      <c r="B101" s="62">
        <v>902</v>
      </c>
      <c r="C101" s="35" t="s">
        <v>92</v>
      </c>
      <c r="D101" s="35">
        <v>13</v>
      </c>
      <c r="E101" s="35" t="s">
        <v>368</v>
      </c>
      <c r="F101" s="35" t="s">
        <v>94</v>
      </c>
      <c r="G101" s="36"/>
      <c r="H101" s="63">
        <v>882.7</v>
      </c>
      <c r="I101" s="64">
        <f t="shared" si="17"/>
        <v>882.7</v>
      </c>
      <c r="J101" s="63"/>
      <c r="K101" s="64">
        <f t="shared" si="9"/>
        <v>882.7</v>
      </c>
      <c r="L101" s="65"/>
      <c r="M101" s="65"/>
      <c r="N101" s="66">
        <f t="shared" si="16"/>
        <v>882.7</v>
      </c>
      <c r="O101" s="67"/>
      <c r="P101" s="67"/>
      <c r="Q101" s="98">
        <f t="shared" si="10"/>
        <v>882.7</v>
      </c>
      <c r="R101" s="76"/>
      <c r="S101" s="98">
        <f t="shared" si="11"/>
        <v>882.7</v>
      </c>
      <c r="T101" s="131"/>
      <c r="U101" s="132">
        <f t="shared" si="15"/>
        <v>882.7</v>
      </c>
      <c r="V101" s="127">
        <f t="shared" si="12"/>
        <v>0</v>
      </c>
      <c r="W101" s="130">
        <v>882.7</v>
      </c>
      <c r="X101" s="131"/>
      <c r="Y101" s="140">
        <f t="shared" si="13"/>
        <v>882.7</v>
      </c>
      <c r="Z101" s="131"/>
      <c r="AA101" s="151">
        <f t="shared" si="14"/>
        <v>882.7</v>
      </c>
    </row>
    <row r="102" spans="1:27" s="61" customFormat="1" ht="53.25" customHeight="1">
      <c r="A102" s="34" t="s">
        <v>18</v>
      </c>
      <c r="B102" s="62">
        <v>902</v>
      </c>
      <c r="C102" s="35" t="s">
        <v>92</v>
      </c>
      <c r="D102" s="35">
        <v>13</v>
      </c>
      <c r="E102" s="35" t="s">
        <v>160</v>
      </c>
      <c r="F102" s="35"/>
      <c r="G102" s="36">
        <v>4646.5</v>
      </c>
      <c r="H102" s="63"/>
      <c r="I102" s="64">
        <f t="shared" si="17"/>
        <v>4646.5</v>
      </c>
      <c r="J102" s="63"/>
      <c r="K102" s="64">
        <f t="shared" si="9"/>
        <v>4646.5</v>
      </c>
      <c r="L102" s="65"/>
      <c r="M102" s="65"/>
      <c r="N102" s="66">
        <f t="shared" si="16"/>
        <v>4646.5</v>
      </c>
      <c r="O102" s="67"/>
      <c r="P102" s="67"/>
      <c r="Q102" s="98">
        <f t="shared" si="10"/>
        <v>4646.5</v>
      </c>
      <c r="R102" s="76"/>
      <c r="S102" s="98">
        <f t="shared" si="11"/>
        <v>4646.5</v>
      </c>
      <c r="T102" s="131"/>
      <c r="U102" s="132">
        <f t="shared" si="15"/>
        <v>4646.5</v>
      </c>
      <c r="V102" s="127">
        <f t="shared" si="12"/>
        <v>0</v>
      </c>
      <c r="W102" s="130">
        <v>4646.5</v>
      </c>
      <c r="X102" s="131"/>
      <c r="Y102" s="140">
        <f t="shared" si="13"/>
        <v>4646.5</v>
      </c>
      <c r="Z102" s="131"/>
      <c r="AA102" s="151">
        <f t="shared" si="14"/>
        <v>4646.5</v>
      </c>
    </row>
    <row r="103" spans="1:27" s="61" customFormat="1" ht="17.25" customHeight="1">
      <c r="A103" s="34" t="s">
        <v>172</v>
      </c>
      <c r="B103" s="62" t="s">
        <v>99</v>
      </c>
      <c r="C103" s="35" t="s">
        <v>92</v>
      </c>
      <c r="D103" s="35" t="s">
        <v>133</v>
      </c>
      <c r="E103" s="35" t="s">
        <v>170</v>
      </c>
      <c r="F103" s="35"/>
      <c r="G103" s="36">
        <v>4646.5</v>
      </c>
      <c r="H103" s="63"/>
      <c r="I103" s="64">
        <f t="shared" si="17"/>
        <v>4646.5</v>
      </c>
      <c r="J103" s="63"/>
      <c r="K103" s="64">
        <f t="shared" si="9"/>
        <v>4646.5</v>
      </c>
      <c r="L103" s="65"/>
      <c r="M103" s="65"/>
      <c r="N103" s="66">
        <f t="shared" si="16"/>
        <v>4646.5</v>
      </c>
      <c r="O103" s="67"/>
      <c r="P103" s="67"/>
      <c r="Q103" s="98">
        <f t="shared" si="10"/>
        <v>4646.5</v>
      </c>
      <c r="R103" s="76"/>
      <c r="S103" s="98">
        <f t="shared" si="11"/>
        <v>4646.5</v>
      </c>
      <c r="T103" s="131"/>
      <c r="U103" s="132">
        <f t="shared" si="15"/>
        <v>4646.5</v>
      </c>
      <c r="V103" s="127">
        <f t="shared" si="12"/>
        <v>0</v>
      </c>
      <c r="W103" s="130">
        <v>4646.5</v>
      </c>
      <c r="X103" s="131"/>
      <c r="Y103" s="140">
        <f t="shared" si="13"/>
        <v>4646.5</v>
      </c>
      <c r="Z103" s="131"/>
      <c r="AA103" s="151">
        <f t="shared" si="14"/>
        <v>4646.5</v>
      </c>
    </row>
    <row r="104" spans="1:27" s="61" customFormat="1" ht="34.5" customHeight="1">
      <c r="A104" s="34" t="s">
        <v>12</v>
      </c>
      <c r="B104" s="62">
        <v>902</v>
      </c>
      <c r="C104" s="35" t="s">
        <v>92</v>
      </c>
      <c r="D104" s="35">
        <v>13</v>
      </c>
      <c r="E104" s="35" t="s">
        <v>171</v>
      </c>
      <c r="F104" s="35"/>
      <c r="G104" s="36">
        <v>4646.5</v>
      </c>
      <c r="H104" s="63"/>
      <c r="I104" s="64">
        <f t="shared" si="17"/>
        <v>4646.5</v>
      </c>
      <c r="J104" s="63"/>
      <c r="K104" s="64">
        <f t="shared" si="9"/>
        <v>4646.5</v>
      </c>
      <c r="L104" s="65"/>
      <c r="M104" s="65"/>
      <c r="N104" s="66">
        <f t="shared" si="16"/>
        <v>4646.5</v>
      </c>
      <c r="O104" s="67"/>
      <c r="P104" s="67"/>
      <c r="Q104" s="98">
        <f t="shared" si="10"/>
        <v>4646.5</v>
      </c>
      <c r="R104" s="76"/>
      <c r="S104" s="98">
        <f t="shared" si="11"/>
        <v>4646.5</v>
      </c>
      <c r="T104" s="131"/>
      <c r="U104" s="132">
        <f t="shared" si="15"/>
        <v>4646.5</v>
      </c>
      <c r="V104" s="127">
        <f t="shared" si="12"/>
        <v>0</v>
      </c>
      <c r="W104" s="130">
        <v>4646.5</v>
      </c>
      <c r="X104" s="131"/>
      <c r="Y104" s="140">
        <f t="shared" si="13"/>
        <v>4646.5</v>
      </c>
      <c r="Z104" s="131"/>
      <c r="AA104" s="151">
        <f t="shared" si="14"/>
        <v>4646.5</v>
      </c>
    </row>
    <row r="105" spans="1:27" s="61" customFormat="1" ht="109.5" customHeight="1">
      <c r="A105" s="34" t="s">
        <v>13</v>
      </c>
      <c r="B105" s="62">
        <v>902</v>
      </c>
      <c r="C105" s="35" t="s">
        <v>92</v>
      </c>
      <c r="D105" s="35">
        <v>13</v>
      </c>
      <c r="E105" s="35" t="s">
        <v>171</v>
      </c>
      <c r="F105" s="35">
        <v>100</v>
      </c>
      <c r="G105" s="36">
        <v>4620.3</v>
      </c>
      <c r="H105" s="63"/>
      <c r="I105" s="64">
        <f t="shared" si="17"/>
        <v>4620.3</v>
      </c>
      <c r="J105" s="63"/>
      <c r="K105" s="64">
        <f t="shared" si="9"/>
        <v>4620.3</v>
      </c>
      <c r="L105" s="65"/>
      <c r="M105" s="65"/>
      <c r="N105" s="66">
        <f t="shared" si="16"/>
        <v>4620.3</v>
      </c>
      <c r="O105" s="67"/>
      <c r="P105" s="67"/>
      <c r="Q105" s="98">
        <f t="shared" si="10"/>
        <v>4620.3</v>
      </c>
      <c r="R105" s="76"/>
      <c r="S105" s="98">
        <f t="shared" si="11"/>
        <v>4620.3</v>
      </c>
      <c r="T105" s="131"/>
      <c r="U105" s="132">
        <f t="shared" si="15"/>
        <v>4620.3</v>
      </c>
      <c r="V105" s="127">
        <f t="shared" si="12"/>
        <v>-46</v>
      </c>
      <c r="W105" s="130">
        <v>4574.3</v>
      </c>
      <c r="X105" s="131"/>
      <c r="Y105" s="140">
        <f t="shared" si="13"/>
        <v>4574.3</v>
      </c>
      <c r="Z105" s="131"/>
      <c r="AA105" s="151">
        <f t="shared" si="14"/>
        <v>4574.3</v>
      </c>
    </row>
    <row r="106" spans="1:27" s="61" customFormat="1" ht="50.25" customHeight="1">
      <c r="A106" s="34" t="s">
        <v>270</v>
      </c>
      <c r="B106" s="62">
        <v>902</v>
      </c>
      <c r="C106" s="35" t="s">
        <v>92</v>
      </c>
      <c r="D106" s="35">
        <v>13</v>
      </c>
      <c r="E106" s="35" t="s">
        <v>171</v>
      </c>
      <c r="F106" s="35">
        <v>200</v>
      </c>
      <c r="G106" s="36">
        <v>26.2</v>
      </c>
      <c r="H106" s="63"/>
      <c r="I106" s="64">
        <f t="shared" si="17"/>
        <v>26.2</v>
      </c>
      <c r="J106" s="63"/>
      <c r="K106" s="64">
        <f t="shared" si="9"/>
        <v>26.2</v>
      </c>
      <c r="L106" s="65"/>
      <c r="M106" s="65"/>
      <c r="N106" s="66">
        <f t="shared" si="16"/>
        <v>26.2</v>
      </c>
      <c r="O106" s="67"/>
      <c r="P106" s="67"/>
      <c r="Q106" s="98">
        <f t="shared" si="10"/>
        <v>26.2</v>
      </c>
      <c r="R106" s="76"/>
      <c r="S106" s="98">
        <f t="shared" si="11"/>
        <v>26.2</v>
      </c>
      <c r="T106" s="131"/>
      <c r="U106" s="132">
        <f t="shared" si="15"/>
        <v>26.2</v>
      </c>
      <c r="V106" s="127">
        <f t="shared" si="12"/>
        <v>46</v>
      </c>
      <c r="W106" s="130">
        <v>72.2</v>
      </c>
      <c r="X106" s="131"/>
      <c r="Y106" s="140">
        <f t="shared" si="13"/>
        <v>72.2</v>
      </c>
      <c r="Z106" s="131"/>
      <c r="AA106" s="151">
        <f t="shared" si="14"/>
        <v>72.2</v>
      </c>
    </row>
    <row r="107" spans="1:27" s="61" customFormat="1" ht="30.75" customHeight="1">
      <c r="A107" s="34" t="s">
        <v>26</v>
      </c>
      <c r="B107" s="62">
        <v>902</v>
      </c>
      <c r="C107" s="35" t="s">
        <v>92</v>
      </c>
      <c r="D107" s="35">
        <v>13</v>
      </c>
      <c r="E107" s="35" t="s">
        <v>173</v>
      </c>
      <c r="F107" s="35"/>
      <c r="G107" s="36">
        <v>8133.9</v>
      </c>
      <c r="H107" s="63"/>
      <c r="I107" s="64">
        <f t="shared" si="17"/>
        <v>8133.9</v>
      </c>
      <c r="J107" s="63"/>
      <c r="K107" s="64">
        <f t="shared" si="9"/>
        <v>8133.9</v>
      </c>
      <c r="L107" s="65"/>
      <c r="M107" s="65"/>
      <c r="N107" s="66">
        <f t="shared" si="16"/>
        <v>8133.9</v>
      </c>
      <c r="O107" s="67"/>
      <c r="P107" s="67"/>
      <c r="Q107" s="98">
        <f t="shared" si="10"/>
        <v>8133.9</v>
      </c>
      <c r="R107" s="76"/>
      <c r="S107" s="98">
        <f t="shared" si="11"/>
        <v>8133.9</v>
      </c>
      <c r="T107" s="131"/>
      <c r="U107" s="132">
        <f t="shared" si="15"/>
        <v>8133.9</v>
      </c>
      <c r="V107" s="127">
        <f t="shared" si="12"/>
        <v>0</v>
      </c>
      <c r="W107" s="130">
        <v>8133.9</v>
      </c>
      <c r="X107" s="131"/>
      <c r="Y107" s="140">
        <f t="shared" si="13"/>
        <v>8133.9</v>
      </c>
      <c r="Z107" s="131"/>
      <c r="AA107" s="151">
        <f t="shared" si="14"/>
        <v>8133.9</v>
      </c>
    </row>
    <row r="108" spans="1:27" s="61" customFormat="1" ht="54" customHeight="1">
      <c r="A108" s="34" t="s">
        <v>27</v>
      </c>
      <c r="B108" s="62">
        <v>902</v>
      </c>
      <c r="C108" s="35" t="s">
        <v>92</v>
      </c>
      <c r="D108" s="35">
        <v>13</v>
      </c>
      <c r="E108" s="35" t="s">
        <v>174</v>
      </c>
      <c r="F108" s="35"/>
      <c r="G108" s="36">
        <v>8133.9</v>
      </c>
      <c r="H108" s="63"/>
      <c r="I108" s="64">
        <f t="shared" si="17"/>
        <v>8133.9</v>
      </c>
      <c r="J108" s="63"/>
      <c r="K108" s="64">
        <f t="shared" si="9"/>
        <v>8133.9</v>
      </c>
      <c r="L108" s="65"/>
      <c r="M108" s="65"/>
      <c r="N108" s="66">
        <f t="shared" si="16"/>
        <v>8133.9</v>
      </c>
      <c r="O108" s="67"/>
      <c r="P108" s="67"/>
      <c r="Q108" s="98">
        <f t="shared" si="10"/>
        <v>8133.9</v>
      </c>
      <c r="R108" s="76"/>
      <c r="S108" s="98">
        <f t="shared" si="11"/>
        <v>8133.9</v>
      </c>
      <c r="T108" s="131"/>
      <c r="U108" s="132">
        <f t="shared" si="15"/>
        <v>8133.9</v>
      </c>
      <c r="V108" s="127">
        <f t="shared" si="12"/>
        <v>0</v>
      </c>
      <c r="W108" s="130">
        <v>8133.9</v>
      </c>
      <c r="X108" s="131"/>
      <c r="Y108" s="140">
        <f t="shared" si="13"/>
        <v>8133.9</v>
      </c>
      <c r="Z108" s="131"/>
      <c r="AA108" s="151">
        <f t="shared" si="14"/>
        <v>8133.9</v>
      </c>
    </row>
    <row r="109" spans="1:27" s="61" customFormat="1" ht="114" customHeight="1">
      <c r="A109" s="34" t="s">
        <v>13</v>
      </c>
      <c r="B109" s="62">
        <v>902</v>
      </c>
      <c r="C109" s="35" t="s">
        <v>92</v>
      </c>
      <c r="D109" s="35">
        <v>13</v>
      </c>
      <c r="E109" s="35" t="s">
        <v>174</v>
      </c>
      <c r="F109" s="35" t="s">
        <v>112</v>
      </c>
      <c r="G109" s="36">
        <v>7144.7</v>
      </c>
      <c r="H109" s="63"/>
      <c r="I109" s="64">
        <f t="shared" si="17"/>
        <v>7144.7</v>
      </c>
      <c r="J109" s="63"/>
      <c r="K109" s="64">
        <f t="shared" si="9"/>
        <v>7144.7</v>
      </c>
      <c r="L109" s="65"/>
      <c r="M109" s="65"/>
      <c r="N109" s="66">
        <f t="shared" si="16"/>
        <v>7144.7</v>
      </c>
      <c r="O109" s="67"/>
      <c r="P109" s="67"/>
      <c r="Q109" s="98">
        <f t="shared" si="10"/>
        <v>7144.7</v>
      </c>
      <c r="R109" s="76"/>
      <c r="S109" s="98">
        <f t="shared" si="11"/>
        <v>7144.7</v>
      </c>
      <c r="T109" s="131"/>
      <c r="U109" s="132">
        <f t="shared" si="15"/>
        <v>7144.7</v>
      </c>
      <c r="V109" s="127">
        <f t="shared" si="12"/>
        <v>0</v>
      </c>
      <c r="W109" s="130">
        <v>7144.7</v>
      </c>
      <c r="X109" s="131"/>
      <c r="Y109" s="140">
        <f t="shared" si="13"/>
        <v>7144.7</v>
      </c>
      <c r="Z109" s="131"/>
      <c r="AA109" s="151">
        <f t="shared" si="14"/>
        <v>7144.7</v>
      </c>
    </row>
    <row r="110" spans="1:27" s="61" customFormat="1" ht="45" customHeight="1">
      <c r="A110" s="34" t="s">
        <v>270</v>
      </c>
      <c r="B110" s="62">
        <v>902</v>
      </c>
      <c r="C110" s="35" t="s">
        <v>92</v>
      </c>
      <c r="D110" s="35">
        <v>13</v>
      </c>
      <c r="E110" s="35" t="s">
        <v>174</v>
      </c>
      <c r="F110" s="35" t="s">
        <v>94</v>
      </c>
      <c r="G110" s="36">
        <v>985</v>
      </c>
      <c r="H110" s="63"/>
      <c r="I110" s="64">
        <f t="shared" si="17"/>
        <v>985</v>
      </c>
      <c r="J110" s="63"/>
      <c r="K110" s="64">
        <f t="shared" si="9"/>
        <v>985</v>
      </c>
      <c r="L110" s="65"/>
      <c r="M110" s="65"/>
      <c r="N110" s="66">
        <f t="shared" si="16"/>
        <v>985</v>
      </c>
      <c r="O110" s="67"/>
      <c r="P110" s="67"/>
      <c r="Q110" s="98">
        <f t="shared" si="10"/>
        <v>985</v>
      </c>
      <c r="R110" s="76"/>
      <c r="S110" s="98">
        <f t="shared" si="11"/>
        <v>985</v>
      </c>
      <c r="T110" s="131"/>
      <c r="U110" s="132">
        <f t="shared" si="15"/>
        <v>985</v>
      </c>
      <c r="V110" s="127">
        <f t="shared" si="12"/>
        <v>0</v>
      </c>
      <c r="W110" s="130">
        <v>985</v>
      </c>
      <c r="X110" s="131"/>
      <c r="Y110" s="140">
        <f t="shared" si="13"/>
        <v>985</v>
      </c>
      <c r="Z110" s="131"/>
      <c r="AA110" s="151">
        <f t="shared" si="14"/>
        <v>985</v>
      </c>
    </row>
    <row r="111" spans="1:27" s="61" customFormat="1" ht="18.75" customHeight="1">
      <c r="A111" s="34" t="s">
        <v>19</v>
      </c>
      <c r="B111" s="62">
        <v>902</v>
      </c>
      <c r="C111" s="35" t="s">
        <v>92</v>
      </c>
      <c r="D111" s="35">
        <v>13</v>
      </c>
      <c r="E111" s="35" t="s">
        <v>174</v>
      </c>
      <c r="F111" s="35" t="s">
        <v>100</v>
      </c>
      <c r="G111" s="36">
        <v>4.2</v>
      </c>
      <c r="H111" s="63"/>
      <c r="I111" s="64">
        <f t="shared" si="17"/>
        <v>4.2</v>
      </c>
      <c r="J111" s="63"/>
      <c r="K111" s="64">
        <f t="shared" si="9"/>
        <v>4.2</v>
      </c>
      <c r="L111" s="65"/>
      <c r="M111" s="65"/>
      <c r="N111" s="66">
        <f t="shared" si="16"/>
        <v>4.2</v>
      </c>
      <c r="O111" s="67"/>
      <c r="P111" s="67"/>
      <c r="Q111" s="98">
        <f t="shared" si="10"/>
        <v>4.2</v>
      </c>
      <c r="R111" s="76"/>
      <c r="S111" s="98">
        <f t="shared" si="11"/>
        <v>4.2</v>
      </c>
      <c r="T111" s="131"/>
      <c r="U111" s="132">
        <f t="shared" si="15"/>
        <v>4.2</v>
      </c>
      <c r="V111" s="127">
        <f t="shared" si="12"/>
        <v>0</v>
      </c>
      <c r="W111" s="130">
        <v>4.2</v>
      </c>
      <c r="X111" s="131"/>
      <c r="Y111" s="140">
        <f t="shared" si="13"/>
        <v>4.2</v>
      </c>
      <c r="Z111" s="131"/>
      <c r="AA111" s="151">
        <f t="shared" si="14"/>
        <v>4.2</v>
      </c>
    </row>
    <row r="112" spans="1:27" s="61" customFormat="1" ht="51" customHeight="1">
      <c r="A112" s="34" t="s">
        <v>144</v>
      </c>
      <c r="B112" s="62" t="s">
        <v>99</v>
      </c>
      <c r="C112" s="35" t="s">
        <v>92</v>
      </c>
      <c r="D112" s="35" t="s">
        <v>133</v>
      </c>
      <c r="E112" s="35" t="s">
        <v>175</v>
      </c>
      <c r="F112" s="35"/>
      <c r="G112" s="36">
        <v>3500</v>
      </c>
      <c r="H112" s="63"/>
      <c r="I112" s="64">
        <f t="shared" si="17"/>
        <v>3500</v>
      </c>
      <c r="J112" s="63">
        <v>145.9</v>
      </c>
      <c r="K112" s="64">
        <f t="shared" si="9"/>
        <v>3645.9</v>
      </c>
      <c r="L112" s="65"/>
      <c r="M112" s="65"/>
      <c r="N112" s="66">
        <f t="shared" si="16"/>
        <v>3645.9</v>
      </c>
      <c r="O112" s="67"/>
      <c r="P112" s="67"/>
      <c r="Q112" s="98">
        <f t="shared" si="10"/>
        <v>3645.9</v>
      </c>
      <c r="R112" s="76"/>
      <c r="S112" s="98">
        <f t="shared" si="11"/>
        <v>3645.9</v>
      </c>
      <c r="T112" s="131"/>
      <c r="U112" s="132">
        <f t="shared" si="15"/>
        <v>3645.9</v>
      </c>
      <c r="V112" s="127">
        <f t="shared" si="12"/>
        <v>-474.70000000000027</v>
      </c>
      <c r="W112" s="130">
        <v>3171.2</v>
      </c>
      <c r="X112" s="131"/>
      <c r="Y112" s="140">
        <f t="shared" si="13"/>
        <v>3171.2</v>
      </c>
      <c r="Z112" s="131">
        <v>500</v>
      </c>
      <c r="AA112" s="151">
        <f t="shared" si="14"/>
        <v>3671.2</v>
      </c>
    </row>
    <row r="113" spans="1:27" s="61" customFormat="1" ht="35.25" customHeight="1">
      <c r="A113" s="34" t="s">
        <v>146</v>
      </c>
      <c r="B113" s="62" t="s">
        <v>99</v>
      </c>
      <c r="C113" s="35" t="s">
        <v>92</v>
      </c>
      <c r="D113" s="35" t="s">
        <v>145</v>
      </c>
      <c r="E113" s="35" t="s">
        <v>176</v>
      </c>
      <c r="F113" s="35"/>
      <c r="G113" s="36">
        <v>3500</v>
      </c>
      <c r="H113" s="63"/>
      <c r="I113" s="64">
        <f t="shared" si="17"/>
        <v>3500</v>
      </c>
      <c r="J113" s="63">
        <v>145.9</v>
      </c>
      <c r="K113" s="64">
        <f t="shared" si="9"/>
        <v>3645.9</v>
      </c>
      <c r="L113" s="65"/>
      <c r="M113" s="65"/>
      <c r="N113" s="66">
        <f t="shared" si="16"/>
        <v>3645.9</v>
      </c>
      <c r="O113" s="67"/>
      <c r="P113" s="67"/>
      <c r="Q113" s="98">
        <f t="shared" si="10"/>
        <v>3645.9</v>
      </c>
      <c r="R113" s="76"/>
      <c r="S113" s="98">
        <f t="shared" si="11"/>
        <v>3645.9</v>
      </c>
      <c r="T113" s="131"/>
      <c r="U113" s="132">
        <f t="shared" si="15"/>
        <v>3645.9</v>
      </c>
      <c r="V113" s="127">
        <f t="shared" si="12"/>
        <v>-474.70000000000027</v>
      </c>
      <c r="W113" s="130">
        <v>3171.2</v>
      </c>
      <c r="X113" s="131"/>
      <c r="Y113" s="140">
        <f t="shared" si="13"/>
        <v>3171.2</v>
      </c>
      <c r="Z113" s="131">
        <v>500</v>
      </c>
      <c r="AA113" s="151">
        <f t="shared" si="14"/>
        <v>3671.2</v>
      </c>
    </row>
    <row r="114" spans="1:27" s="61" customFormat="1" ht="44.25" customHeight="1">
      <c r="A114" s="34" t="s">
        <v>270</v>
      </c>
      <c r="B114" s="62" t="s">
        <v>99</v>
      </c>
      <c r="C114" s="35" t="s">
        <v>92</v>
      </c>
      <c r="D114" s="35" t="s">
        <v>133</v>
      </c>
      <c r="E114" s="35" t="s">
        <v>176</v>
      </c>
      <c r="F114" s="35" t="s">
        <v>94</v>
      </c>
      <c r="G114" s="36">
        <v>3500</v>
      </c>
      <c r="H114" s="63"/>
      <c r="I114" s="64">
        <f t="shared" si="17"/>
        <v>3500</v>
      </c>
      <c r="J114" s="63">
        <v>145.9</v>
      </c>
      <c r="K114" s="64">
        <f t="shared" si="9"/>
        <v>3645.9</v>
      </c>
      <c r="L114" s="65"/>
      <c r="M114" s="65"/>
      <c r="N114" s="66">
        <f t="shared" si="16"/>
        <v>3645.9</v>
      </c>
      <c r="O114" s="67"/>
      <c r="P114" s="67"/>
      <c r="Q114" s="98">
        <f t="shared" si="10"/>
        <v>3645.9</v>
      </c>
      <c r="R114" s="76"/>
      <c r="S114" s="98">
        <f t="shared" si="11"/>
        <v>3645.9</v>
      </c>
      <c r="T114" s="131"/>
      <c r="U114" s="132">
        <f t="shared" si="15"/>
        <v>3645.9</v>
      </c>
      <c r="V114" s="127">
        <f t="shared" si="12"/>
        <v>-666.70000000000027</v>
      </c>
      <c r="W114" s="130">
        <v>2979.2</v>
      </c>
      <c r="X114" s="131"/>
      <c r="Y114" s="140">
        <f t="shared" si="13"/>
        <v>2979.2</v>
      </c>
      <c r="Z114" s="131">
        <v>500</v>
      </c>
      <c r="AA114" s="151">
        <f t="shared" si="14"/>
        <v>3479.2</v>
      </c>
    </row>
    <row r="115" spans="1:27" s="61" customFormat="1" ht="33.75" customHeight="1">
      <c r="A115" s="33" t="s">
        <v>47</v>
      </c>
      <c r="B115" s="62" t="s">
        <v>99</v>
      </c>
      <c r="C115" s="35" t="s">
        <v>92</v>
      </c>
      <c r="D115" s="35" t="s">
        <v>133</v>
      </c>
      <c r="E115" s="35" t="s">
        <v>176</v>
      </c>
      <c r="F115" s="35" t="s">
        <v>117</v>
      </c>
      <c r="G115" s="36"/>
      <c r="H115" s="63"/>
      <c r="I115" s="64"/>
      <c r="J115" s="63"/>
      <c r="K115" s="64"/>
      <c r="L115" s="65"/>
      <c r="M115" s="65"/>
      <c r="N115" s="66"/>
      <c r="O115" s="67"/>
      <c r="P115" s="67"/>
      <c r="Q115" s="98"/>
      <c r="R115" s="76"/>
      <c r="S115" s="98"/>
      <c r="T115" s="131"/>
      <c r="U115" s="132"/>
      <c r="V115" s="127">
        <f t="shared" si="12"/>
        <v>192</v>
      </c>
      <c r="W115" s="130">
        <v>192</v>
      </c>
      <c r="X115" s="131"/>
      <c r="Y115" s="140">
        <f t="shared" si="13"/>
        <v>192</v>
      </c>
      <c r="Z115" s="131"/>
      <c r="AA115" s="151">
        <f t="shared" si="14"/>
        <v>192</v>
      </c>
    </row>
    <row r="116" spans="1:27" s="61" customFormat="1" ht="30.75" customHeight="1">
      <c r="A116" s="34" t="s">
        <v>29</v>
      </c>
      <c r="B116" s="62">
        <v>902</v>
      </c>
      <c r="C116" s="35" t="s">
        <v>92</v>
      </c>
      <c r="D116" s="35">
        <v>13</v>
      </c>
      <c r="E116" s="35" t="s">
        <v>177</v>
      </c>
      <c r="F116" s="35"/>
      <c r="G116" s="36">
        <v>13406.2</v>
      </c>
      <c r="H116" s="63">
        <v>2589.6999999999998</v>
      </c>
      <c r="I116" s="64">
        <f t="shared" si="17"/>
        <v>15995.900000000001</v>
      </c>
      <c r="J116" s="63"/>
      <c r="K116" s="64">
        <f t="shared" si="9"/>
        <v>15995.900000000001</v>
      </c>
      <c r="L116" s="65"/>
      <c r="M116" s="65"/>
      <c r="N116" s="66">
        <f t="shared" si="16"/>
        <v>15995.900000000001</v>
      </c>
      <c r="O116" s="67"/>
      <c r="P116" s="67">
        <v>2928.6</v>
      </c>
      <c r="Q116" s="98">
        <f t="shared" si="10"/>
        <v>18924.5</v>
      </c>
      <c r="R116" s="76"/>
      <c r="S116" s="98">
        <f t="shared" si="11"/>
        <v>18924.5</v>
      </c>
      <c r="T116" s="131"/>
      <c r="U116" s="132">
        <f t="shared" si="15"/>
        <v>18924.5</v>
      </c>
      <c r="V116" s="127">
        <f t="shared" si="12"/>
        <v>3000</v>
      </c>
      <c r="W116" s="130">
        <v>21924.5</v>
      </c>
      <c r="X116" s="131"/>
      <c r="Y116" s="140">
        <f t="shared" si="13"/>
        <v>21924.5</v>
      </c>
      <c r="Z116" s="131">
        <v>99.5</v>
      </c>
      <c r="AA116" s="151">
        <f t="shared" si="14"/>
        <v>22024</v>
      </c>
    </row>
    <row r="117" spans="1:27" s="61" customFormat="1" ht="45.75" customHeight="1">
      <c r="A117" s="34" t="s">
        <v>27</v>
      </c>
      <c r="B117" s="62">
        <v>902</v>
      </c>
      <c r="C117" s="35" t="s">
        <v>92</v>
      </c>
      <c r="D117" s="35">
        <v>13</v>
      </c>
      <c r="E117" s="35" t="s">
        <v>178</v>
      </c>
      <c r="F117" s="35"/>
      <c r="G117" s="36">
        <v>13406.2</v>
      </c>
      <c r="H117" s="63">
        <v>2589.6999999999998</v>
      </c>
      <c r="I117" s="64">
        <f t="shared" si="17"/>
        <v>15995.900000000001</v>
      </c>
      <c r="J117" s="63"/>
      <c r="K117" s="64">
        <f t="shared" si="9"/>
        <v>15995.900000000001</v>
      </c>
      <c r="L117" s="65"/>
      <c r="M117" s="65">
        <v>3000</v>
      </c>
      <c r="N117" s="66">
        <f t="shared" si="16"/>
        <v>18995.900000000001</v>
      </c>
      <c r="O117" s="67"/>
      <c r="P117" s="67">
        <v>2928.6</v>
      </c>
      <c r="Q117" s="98">
        <f t="shared" si="10"/>
        <v>21924.5</v>
      </c>
      <c r="R117" s="76"/>
      <c r="S117" s="98">
        <f t="shared" si="11"/>
        <v>21924.5</v>
      </c>
      <c r="T117" s="131"/>
      <c r="U117" s="132">
        <f t="shared" si="15"/>
        <v>21924.5</v>
      </c>
      <c r="V117" s="127">
        <f t="shared" si="12"/>
        <v>0</v>
      </c>
      <c r="W117" s="130">
        <v>21924.5</v>
      </c>
      <c r="X117" s="131"/>
      <c r="Y117" s="140">
        <f t="shared" si="13"/>
        <v>21924.5</v>
      </c>
      <c r="Z117" s="131">
        <v>99.5</v>
      </c>
      <c r="AA117" s="151">
        <f t="shared" si="14"/>
        <v>22024</v>
      </c>
    </row>
    <row r="118" spans="1:27" s="61" customFormat="1" ht="111" customHeight="1">
      <c r="A118" s="34" t="s">
        <v>13</v>
      </c>
      <c r="B118" s="62">
        <v>902</v>
      </c>
      <c r="C118" s="35" t="s">
        <v>92</v>
      </c>
      <c r="D118" s="35">
        <v>13</v>
      </c>
      <c r="E118" s="35" t="s">
        <v>178</v>
      </c>
      <c r="F118" s="35">
        <v>100</v>
      </c>
      <c r="G118" s="36">
        <v>8208</v>
      </c>
      <c r="H118" s="63">
        <v>1356.7</v>
      </c>
      <c r="I118" s="64">
        <f t="shared" si="17"/>
        <v>9564.7000000000007</v>
      </c>
      <c r="J118" s="63"/>
      <c r="K118" s="64">
        <f t="shared" si="9"/>
        <v>9564.7000000000007</v>
      </c>
      <c r="L118" s="65"/>
      <c r="M118" s="65">
        <v>1000</v>
      </c>
      <c r="N118" s="66">
        <f t="shared" si="16"/>
        <v>10564.7</v>
      </c>
      <c r="O118" s="67"/>
      <c r="P118" s="67"/>
      <c r="Q118" s="98">
        <f t="shared" si="10"/>
        <v>10564.7</v>
      </c>
      <c r="R118" s="76"/>
      <c r="S118" s="98">
        <f t="shared" si="11"/>
        <v>10564.7</v>
      </c>
      <c r="T118" s="131"/>
      <c r="U118" s="132">
        <f t="shared" si="15"/>
        <v>10564.7</v>
      </c>
      <c r="V118" s="127">
        <f t="shared" si="12"/>
        <v>0</v>
      </c>
      <c r="W118" s="130">
        <v>10564.7</v>
      </c>
      <c r="X118" s="131"/>
      <c r="Y118" s="140">
        <f t="shared" si="13"/>
        <v>10564.7</v>
      </c>
      <c r="Z118" s="131"/>
      <c r="AA118" s="151">
        <f t="shared" si="14"/>
        <v>10564.7</v>
      </c>
    </row>
    <row r="119" spans="1:27" s="61" customFormat="1" ht="51" customHeight="1">
      <c r="A119" s="34" t="s">
        <v>270</v>
      </c>
      <c r="B119" s="62">
        <v>902</v>
      </c>
      <c r="C119" s="35" t="s">
        <v>92</v>
      </c>
      <c r="D119" s="35">
        <v>13</v>
      </c>
      <c r="E119" s="35" t="s">
        <v>178</v>
      </c>
      <c r="F119" s="35">
        <v>200</v>
      </c>
      <c r="G119" s="36">
        <v>5115.2</v>
      </c>
      <c r="H119" s="63">
        <v>1233</v>
      </c>
      <c r="I119" s="64">
        <f t="shared" si="17"/>
        <v>6348.2</v>
      </c>
      <c r="J119" s="63"/>
      <c r="K119" s="64">
        <f t="shared" si="9"/>
        <v>6348.2</v>
      </c>
      <c r="L119" s="65"/>
      <c r="M119" s="65">
        <v>2000</v>
      </c>
      <c r="N119" s="66">
        <f t="shared" si="16"/>
        <v>8348.2000000000007</v>
      </c>
      <c r="O119" s="67"/>
      <c r="P119" s="67">
        <v>2928.6</v>
      </c>
      <c r="Q119" s="98">
        <f t="shared" si="10"/>
        <v>11276.800000000001</v>
      </c>
      <c r="R119" s="76"/>
      <c r="S119" s="98">
        <f t="shared" si="11"/>
        <v>11276.800000000001</v>
      </c>
      <c r="T119" s="131"/>
      <c r="U119" s="132">
        <f t="shared" si="15"/>
        <v>11276.800000000001</v>
      </c>
      <c r="V119" s="127">
        <f t="shared" si="12"/>
        <v>-11.700000000000728</v>
      </c>
      <c r="W119" s="130">
        <v>11265.1</v>
      </c>
      <c r="X119" s="131"/>
      <c r="Y119" s="140">
        <f t="shared" si="13"/>
        <v>11265.1</v>
      </c>
      <c r="Z119" s="131">
        <v>99.5</v>
      </c>
      <c r="AA119" s="151">
        <f t="shared" si="14"/>
        <v>11364.6</v>
      </c>
    </row>
    <row r="120" spans="1:27" s="61" customFormat="1" ht="15.75" customHeight="1">
      <c r="A120" s="34" t="s">
        <v>19</v>
      </c>
      <c r="B120" s="62" t="s">
        <v>99</v>
      </c>
      <c r="C120" s="35" t="s">
        <v>92</v>
      </c>
      <c r="D120" s="35" t="s">
        <v>133</v>
      </c>
      <c r="E120" s="35" t="s">
        <v>178</v>
      </c>
      <c r="F120" s="35" t="s">
        <v>100</v>
      </c>
      <c r="G120" s="36">
        <v>83</v>
      </c>
      <c r="H120" s="63"/>
      <c r="I120" s="64">
        <f t="shared" si="17"/>
        <v>83</v>
      </c>
      <c r="J120" s="63"/>
      <c r="K120" s="64">
        <f t="shared" si="9"/>
        <v>83</v>
      </c>
      <c r="L120" s="65"/>
      <c r="M120" s="65"/>
      <c r="N120" s="66">
        <f t="shared" si="16"/>
        <v>83</v>
      </c>
      <c r="O120" s="67"/>
      <c r="P120" s="67"/>
      <c r="Q120" s="98">
        <f t="shared" si="10"/>
        <v>83</v>
      </c>
      <c r="R120" s="76"/>
      <c r="S120" s="98">
        <f t="shared" si="11"/>
        <v>83</v>
      </c>
      <c r="T120" s="131"/>
      <c r="U120" s="132">
        <f t="shared" si="15"/>
        <v>83</v>
      </c>
      <c r="V120" s="127">
        <f t="shared" si="12"/>
        <v>11.700000000000003</v>
      </c>
      <c r="W120" s="130">
        <v>94.7</v>
      </c>
      <c r="X120" s="131"/>
      <c r="Y120" s="140">
        <f t="shared" si="13"/>
        <v>94.7</v>
      </c>
      <c r="Z120" s="131"/>
      <c r="AA120" s="151">
        <f t="shared" si="14"/>
        <v>94.7</v>
      </c>
    </row>
    <row r="121" spans="1:27" s="61" customFormat="1" ht="32.25" customHeight="1">
      <c r="A121" s="34" t="s">
        <v>396</v>
      </c>
      <c r="B121" s="62" t="s">
        <v>99</v>
      </c>
      <c r="C121" s="35" t="s">
        <v>92</v>
      </c>
      <c r="D121" s="35" t="s">
        <v>133</v>
      </c>
      <c r="E121" s="35" t="s">
        <v>397</v>
      </c>
      <c r="F121" s="35"/>
      <c r="G121" s="36"/>
      <c r="H121" s="63"/>
      <c r="I121" s="64"/>
      <c r="J121" s="63">
        <v>100</v>
      </c>
      <c r="K121" s="64">
        <f t="shared" si="9"/>
        <v>100</v>
      </c>
      <c r="L121" s="65"/>
      <c r="M121" s="65"/>
      <c r="N121" s="66">
        <f t="shared" si="16"/>
        <v>100</v>
      </c>
      <c r="O121" s="67"/>
      <c r="P121" s="67"/>
      <c r="Q121" s="98">
        <f t="shared" si="10"/>
        <v>100</v>
      </c>
      <c r="R121" s="76"/>
      <c r="S121" s="98">
        <f t="shared" si="11"/>
        <v>100</v>
      </c>
      <c r="T121" s="131"/>
      <c r="U121" s="132">
        <f t="shared" si="15"/>
        <v>100</v>
      </c>
      <c r="V121" s="127">
        <f t="shared" si="12"/>
        <v>0</v>
      </c>
      <c r="W121" s="130">
        <v>100</v>
      </c>
      <c r="X121" s="131"/>
      <c r="Y121" s="140">
        <f t="shared" si="13"/>
        <v>100</v>
      </c>
      <c r="Z121" s="131">
        <v>140</v>
      </c>
      <c r="AA121" s="151">
        <f t="shared" si="14"/>
        <v>240</v>
      </c>
    </row>
    <row r="122" spans="1:27" s="61" customFormat="1" ht="44.25" customHeight="1">
      <c r="A122" s="34" t="s">
        <v>499</v>
      </c>
      <c r="B122" s="62" t="s">
        <v>99</v>
      </c>
      <c r="C122" s="35" t="s">
        <v>92</v>
      </c>
      <c r="D122" s="35" t="s">
        <v>133</v>
      </c>
      <c r="E122" s="35" t="s">
        <v>398</v>
      </c>
      <c r="F122" s="35"/>
      <c r="G122" s="36"/>
      <c r="H122" s="63"/>
      <c r="I122" s="64"/>
      <c r="J122" s="63">
        <v>100</v>
      </c>
      <c r="K122" s="64">
        <f t="shared" si="9"/>
        <v>100</v>
      </c>
      <c r="L122" s="65"/>
      <c r="M122" s="65"/>
      <c r="N122" s="66">
        <f t="shared" si="16"/>
        <v>100</v>
      </c>
      <c r="O122" s="67"/>
      <c r="P122" s="67"/>
      <c r="Q122" s="98">
        <f t="shared" si="10"/>
        <v>100</v>
      </c>
      <c r="R122" s="76"/>
      <c r="S122" s="98">
        <f t="shared" si="11"/>
        <v>100</v>
      </c>
      <c r="T122" s="131"/>
      <c r="U122" s="132">
        <f t="shared" si="15"/>
        <v>100</v>
      </c>
      <c r="V122" s="127">
        <f t="shared" si="12"/>
        <v>0</v>
      </c>
      <c r="W122" s="130">
        <v>100</v>
      </c>
      <c r="X122" s="131"/>
      <c r="Y122" s="140">
        <f t="shared" si="13"/>
        <v>100</v>
      </c>
      <c r="Z122" s="131">
        <v>140</v>
      </c>
      <c r="AA122" s="151">
        <f t="shared" si="14"/>
        <v>240</v>
      </c>
    </row>
    <row r="123" spans="1:27" s="61" customFormat="1" ht="34.5" customHeight="1">
      <c r="A123" s="34" t="s">
        <v>399</v>
      </c>
      <c r="B123" s="62" t="s">
        <v>99</v>
      </c>
      <c r="C123" s="35" t="s">
        <v>92</v>
      </c>
      <c r="D123" s="35" t="s">
        <v>133</v>
      </c>
      <c r="E123" s="35" t="s">
        <v>400</v>
      </c>
      <c r="F123" s="35"/>
      <c r="G123" s="36"/>
      <c r="H123" s="63"/>
      <c r="I123" s="64"/>
      <c r="J123" s="63">
        <v>100</v>
      </c>
      <c r="K123" s="64">
        <f t="shared" si="9"/>
        <v>100</v>
      </c>
      <c r="L123" s="65"/>
      <c r="M123" s="65"/>
      <c r="N123" s="66">
        <f t="shared" si="16"/>
        <v>100</v>
      </c>
      <c r="O123" s="67"/>
      <c r="P123" s="67"/>
      <c r="Q123" s="98">
        <f t="shared" si="10"/>
        <v>100</v>
      </c>
      <c r="R123" s="76"/>
      <c r="S123" s="98">
        <f t="shared" si="11"/>
        <v>100</v>
      </c>
      <c r="T123" s="131"/>
      <c r="U123" s="132">
        <f t="shared" si="15"/>
        <v>100</v>
      </c>
      <c r="V123" s="127">
        <f t="shared" si="12"/>
        <v>0</v>
      </c>
      <c r="W123" s="130">
        <v>100</v>
      </c>
      <c r="X123" s="131"/>
      <c r="Y123" s="140">
        <f t="shared" si="13"/>
        <v>100</v>
      </c>
      <c r="Z123" s="131">
        <v>140</v>
      </c>
      <c r="AA123" s="151">
        <f t="shared" si="14"/>
        <v>240</v>
      </c>
    </row>
    <row r="124" spans="1:27" s="61" customFormat="1" ht="44.25" customHeight="1">
      <c r="A124" s="34" t="s">
        <v>270</v>
      </c>
      <c r="B124" s="62" t="s">
        <v>99</v>
      </c>
      <c r="C124" s="35" t="s">
        <v>92</v>
      </c>
      <c r="D124" s="35" t="s">
        <v>133</v>
      </c>
      <c r="E124" s="35" t="s">
        <v>400</v>
      </c>
      <c r="F124" s="35" t="s">
        <v>94</v>
      </c>
      <c r="G124" s="36"/>
      <c r="H124" s="63"/>
      <c r="I124" s="64"/>
      <c r="J124" s="63">
        <v>100</v>
      </c>
      <c r="K124" s="64">
        <f t="shared" si="9"/>
        <v>100</v>
      </c>
      <c r="L124" s="65"/>
      <c r="M124" s="65"/>
      <c r="N124" s="66">
        <f t="shared" si="16"/>
        <v>100</v>
      </c>
      <c r="O124" s="67"/>
      <c r="P124" s="67"/>
      <c r="Q124" s="98">
        <f t="shared" si="10"/>
        <v>100</v>
      </c>
      <c r="R124" s="76"/>
      <c r="S124" s="98">
        <f t="shared" si="11"/>
        <v>100</v>
      </c>
      <c r="T124" s="131"/>
      <c r="U124" s="132">
        <f t="shared" si="15"/>
        <v>100</v>
      </c>
      <c r="V124" s="127">
        <f t="shared" si="12"/>
        <v>0</v>
      </c>
      <c r="W124" s="130">
        <v>100</v>
      </c>
      <c r="X124" s="131"/>
      <c r="Y124" s="140">
        <f t="shared" si="13"/>
        <v>100</v>
      </c>
      <c r="Z124" s="131">
        <v>140</v>
      </c>
      <c r="AA124" s="151">
        <f t="shared" si="14"/>
        <v>240</v>
      </c>
    </row>
    <row r="125" spans="1:27" s="61" customFormat="1" ht="47.25">
      <c r="A125" s="34" t="s">
        <v>180</v>
      </c>
      <c r="B125" s="62" t="s">
        <v>99</v>
      </c>
      <c r="C125" s="35" t="s">
        <v>92</v>
      </c>
      <c r="D125" s="35" t="s">
        <v>133</v>
      </c>
      <c r="E125" s="35" t="s">
        <v>179</v>
      </c>
      <c r="F125" s="35"/>
      <c r="G125" s="36"/>
      <c r="H125" s="63"/>
      <c r="I125" s="64"/>
      <c r="J125" s="63">
        <v>300</v>
      </c>
      <c r="K125" s="64">
        <f t="shared" si="9"/>
        <v>300</v>
      </c>
      <c r="L125" s="65"/>
      <c r="M125" s="65">
        <v>600</v>
      </c>
      <c r="N125" s="66">
        <f t="shared" si="16"/>
        <v>900</v>
      </c>
      <c r="O125" s="67"/>
      <c r="P125" s="67">
        <v>-500</v>
      </c>
      <c r="Q125" s="98">
        <f t="shared" si="10"/>
        <v>400</v>
      </c>
      <c r="R125" s="76"/>
      <c r="S125" s="98">
        <f t="shared" si="11"/>
        <v>400</v>
      </c>
      <c r="T125" s="131"/>
      <c r="U125" s="132">
        <f t="shared" si="15"/>
        <v>400</v>
      </c>
      <c r="V125" s="127">
        <f t="shared" si="12"/>
        <v>600</v>
      </c>
      <c r="W125" s="130">
        <v>1000</v>
      </c>
      <c r="X125" s="131"/>
      <c r="Y125" s="140">
        <f t="shared" si="13"/>
        <v>1000</v>
      </c>
      <c r="Z125" s="131"/>
      <c r="AA125" s="151">
        <f t="shared" si="14"/>
        <v>1000</v>
      </c>
    </row>
    <row r="126" spans="1:27" s="61" customFormat="1" ht="16.5">
      <c r="A126" s="34" t="s">
        <v>148</v>
      </c>
      <c r="B126" s="62" t="s">
        <v>99</v>
      </c>
      <c r="C126" s="35" t="s">
        <v>92</v>
      </c>
      <c r="D126" s="35" t="s">
        <v>133</v>
      </c>
      <c r="E126" s="35" t="s">
        <v>401</v>
      </c>
      <c r="F126" s="35"/>
      <c r="G126" s="36"/>
      <c r="H126" s="63"/>
      <c r="I126" s="64"/>
      <c r="J126" s="63">
        <v>300</v>
      </c>
      <c r="K126" s="64">
        <f t="shared" si="9"/>
        <v>300</v>
      </c>
      <c r="L126" s="65"/>
      <c r="M126" s="65">
        <v>600</v>
      </c>
      <c r="N126" s="66">
        <f t="shared" si="16"/>
        <v>900</v>
      </c>
      <c r="O126" s="67"/>
      <c r="P126" s="67">
        <v>-500</v>
      </c>
      <c r="Q126" s="98">
        <f t="shared" si="10"/>
        <v>400</v>
      </c>
      <c r="R126" s="76"/>
      <c r="S126" s="98">
        <f t="shared" si="11"/>
        <v>400</v>
      </c>
      <c r="T126" s="131"/>
      <c r="U126" s="132">
        <f t="shared" si="15"/>
        <v>400</v>
      </c>
      <c r="V126" s="127">
        <f t="shared" si="12"/>
        <v>600</v>
      </c>
      <c r="W126" s="130">
        <v>1000</v>
      </c>
      <c r="X126" s="131"/>
      <c r="Y126" s="140">
        <f t="shared" si="13"/>
        <v>1000</v>
      </c>
      <c r="Z126" s="131"/>
      <c r="AA126" s="151">
        <f t="shared" si="14"/>
        <v>1000</v>
      </c>
    </row>
    <row r="127" spans="1:27" s="61" customFormat="1" ht="15.75" customHeight="1">
      <c r="A127" s="34" t="s">
        <v>402</v>
      </c>
      <c r="B127" s="62" t="s">
        <v>99</v>
      </c>
      <c r="C127" s="35" t="s">
        <v>92</v>
      </c>
      <c r="D127" s="35" t="s">
        <v>133</v>
      </c>
      <c r="E127" s="35" t="s">
        <v>403</v>
      </c>
      <c r="F127" s="35"/>
      <c r="G127" s="36"/>
      <c r="H127" s="63"/>
      <c r="I127" s="64"/>
      <c r="J127" s="63">
        <v>300</v>
      </c>
      <c r="K127" s="64">
        <f t="shared" si="9"/>
        <v>300</v>
      </c>
      <c r="L127" s="65"/>
      <c r="M127" s="65">
        <v>600</v>
      </c>
      <c r="N127" s="66">
        <f t="shared" si="16"/>
        <v>900</v>
      </c>
      <c r="O127" s="67"/>
      <c r="P127" s="67">
        <v>-500</v>
      </c>
      <c r="Q127" s="98">
        <f t="shared" si="10"/>
        <v>400</v>
      </c>
      <c r="R127" s="76"/>
      <c r="S127" s="98">
        <f t="shared" si="11"/>
        <v>400</v>
      </c>
      <c r="T127" s="131"/>
      <c r="U127" s="132">
        <f t="shared" si="15"/>
        <v>400</v>
      </c>
      <c r="V127" s="127">
        <f t="shared" si="12"/>
        <v>600</v>
      </c>
      <c r="W127" s="130">
        <v>1000</v>
      </c>
      <c r="X127" s="131"/>
      <c r="Y127" s="140">
        <f t="shared" si="13"/>
        <v>1000</v>
      </c>
      <c r="Z127" s="131"/>
      <c r="AA127" s="151">
        <f t="shared" si="14"/>
        <v>1000</v>
      </c>
    </row>
    <row r="128" spans="1:27" s="61" customFormat="1" ht="14.25" customHeight="1">
      <c r="A128" s="34" t="s">
        <v>19</v>
      </c>
      <c r="B128" s="62" t="s">
        <v>99</v>
      </c>
      <c r="C128" s="35" t="s">
        <v>92</v>
      </c>
      <c r="D128" s="35" t="s">
        <v>133</v>
      </c>
      <c r="E128" s="35" t="s">
        <v>403</v>
      </c>
      <c r="F128" s="35" t="s">
        <v>100</v>
      </c>
      <c r="G128" s="36"/>
      <c r="H128" s="63"/>
      <c r="I128" s="64"/>
      <c r="J128" s="63">
        <v>300</v>
      </c>
      <c r="K128" s="64">
        <f t="shared" si="9"/>
        <v>300</v>
      </c>
      <c r="L128" s="65"/>
      <c r="M128" s="65">
        <v>600</v>
      </c>
      <c r="N128" s="66">
        <f t="shared" si="16"/>
        <v>900</v>
      </c>
      <c r="O128" s="67"/>
      <c r="P128" s="67">
        <v>-500</v>
      </c>
      <c r="Q128" s="98">
        <f t="shared" si="10"/>
        <v>400</v>
      </c>
      <c r="R128" s="76"/>
      <c r="S128" s="98">
        <f t="shared" si="11"/>
        <v>400</v>
      </c>
      <c r="T128" s="131"/>
      <c r="U128" s="132">
        <f t="shared" si="15"/>
        <v>400</v>
      </c>
      <c r="V128" s="127">
        <f t="shared" si="12"/>
        <v>600</v>
      </c>
      <c r="W128" s="130">
        <v>1000</v>
      </c>
      <c r="X128" s="131"/>
      <c r="Y128" s="140">
        <f t="shared" si="13"/>
        <v>1000</v>
      </c>
      <c r="Z128" s="131"/>
      <c r="AA128" s="151">
        <f t="shared" si="14"/>
        <v>1000</v>
      </c>
    </row>
    <row r="129" spans="1:27" s="61" customFormat="1" ht="16.5">
      <c r="A129" s="33" t="s">
        <v>30</v>
      </c>
      <c r="B129" s="62">
        <v>902</v>
      </c>
      <c r="C129" s="35" t="s">
        <v>93</v>
      </c>
      <c r="D129" s="35"/>
      <c r="E129" s="35"/>
      <c r="F129" s="35"/>
      <c r="G129" s="36">
        <v>30.1</v>
      </c>
      <c r="H129" s="63"/>
      <c r="I129" s="64">
        <f t="shared" si="17"/>
        <v>30.1</v>
      </c>
      <c r="J129" s="63"/>
      <c r="K129" s="64">
        <f t="shared" si="9"/>
        <v>30.1</v>
      </c>
      <c r="L129" s="65"/>
      <c r="M129" s="65"/>
      <c r="N129" s="66">
        <f t="shared" si="16"/>
        <v>30.1</v>
      </c>
      <c r="O129" s="67"/>
      <c r="P129" s="67"/>
      <c r="Q129" s="98">
        <f t="shared" si="10"/>
        <v>30.1</v>
      </c>
      <c r="R129" s="76"/>
      <c r="S129" s="98">
        <f t="shared" si="11"/>
        <v>30.1</v>
      </c>
      <c r="T129" s="131"/>
      <c r="U129" s="132">
        <f t="shared" si="15"/>
        <v>30.1</v>
      </c>
      <c r="V129" s="127">
        <f t="shared" si="12"/>
        <v>0</v>
      </c>
      <c r="W129" s="130">
        <v>30.1</v>
      </c>
      <c r="X129" s="131"/>
      <c r="Y129" s="140">
        <f t="shared" si="13"/>
        <v>30.1</v>
      </c>
      <c r="Z129" s="131"/>
      <c r="AA129" s="151">
        <f t="shared" si="14"/>
        <v>30.1</v>
      </c>
    </row>
    <row r="130" spans="1:27" s="61" customFormat="1" ht="31.5" customHeight="1">
      <c r="A130" s="33" t="s">
        <v>31</v>
      </c>
      <c r="B130" s="62">
        <v>902</v>
      </c>
      <c r="C130" s="35" t="s">
        <v>93</v>
      </c>
      <c r="D130" s="35" t="s">
        <v>95</v>
      </c>
      <c r="E130" s="35"/>
      <c r="F130" s="35"/>
      <c r="G130" s="36">
        <v>30.1</v>
      </c>
      <c r="H130" s="63"/>
      <c r="I130" s="64">
        <f t="shared" si="17"/>
        <v>30.1</v>
      </c>
      <c r="J130" s="63"/>
      <c r="K130" s="64">
        <f t="shared" si="9"/>
        <v>30.1</v>
      </c>
      <c r="L130" s="65"/>
      <c r="M130" s="65"/>
      <c r="N130" s="66">
        <f t="shared" si="16"/>
        <v>30.1</v>
      </c>
      <c r="O130" s="67"/>
      <c r="P130" s="67"/>
      <c r="Q130" s="98">
        <f t="shared" si="10"/>
        <v>30.1</v>
      </c>
      <c r="R130" s="76"/>
      <c r="S130" s="98">
        <f t="shared" si="11"/>
        <v>30.1</v>
      </c>
      <c r="T130" s="131"/>
      <c r="U130" s="132">
        <f t="shared" si="15"/>
        <v>30.1</v>
      </c>
      <c r="V130" s="127">
        <f t="shared" si="12"/>
        <v>0</v>
      </c>
      <c r="W130" s="130">
        <v>30.1</v>
      </c>
      <c r="X130" s="131"/>
      <c r="Y130" s="140">
        <f t="shared" si="13"/>
        <v>30.1</v>
      </c>
      <c r="Z130" s="131"/>
      <c r="AA130" s="151">
        <f t="shared" si="14"/>
        <v>30.1</v>
      </c>
    </row>
    <row r="131" spans="1:27" s="61" customFormat="1" ht="46.5" customHeight="1">
      <c r="A131" s="34" t="s">
        <v>180</v>
      </c>
      <c r="B131" s="62">
        <v>902</v>
      </c>
      <c r="C131" s="35" t="s">
        <v>93</v>
      </c>
      <c r="D131" s="35" t="s">
        <v>95</v>
      </c>
      <c r="E131" s="35" t="s">
        <v>179</v>
      </c>
      <c r="F131" s="35"/>
      <c r="G131" s="36">
        <v>30.1</v>
      </c>
      <c r="H131" s="63"/>
      <c r="I131" s="64">
        <f t="shared" si="17"/>
        <v>30.1</v>
      </c>
      <c r="J131" s="63"/>
      <c r="K131" s="64">
        <f t="shared" si="9"/>
        <v>30.1</v>
      </c>
      <c r="L131" s="65"/>
      <c r="M131" s="65"/>
      <c r="N131" s="66">
        <f t="shared" si="16"/>
        <v>30.1</v>
      </c>
      <c r="O131" s="67"/>
      <c r="P131" s="67"/>
      <c r="Q131" s="98">
        <f t="shared" si="10"/>
        <v>30.1</v>
      </c>
      <c r="R131" s="76"/>
      <c r="S131" s="98">
        <f t="shared" si="11"/>
        <v>30.1</v>
      </c>
      <c r="T131" s="131"/>
      <c r="U131" s="132">
        <f t="shared" si="15"/>
        <v>30.1</v>
      </c>
      <c r="V131" s="127">
        <f t="shared" si="12"/>
        <v>0</v>
      </c>
      <c r="W131" s="130">
        <v>30.1</v>
      </c>
      <c r="X131" s="131"/>
      <c r="Y131" s="140">
        <f t="shared" si="13"/>
        <v>30.1</v>
      </c>
      <c r="Z131" s="131"/>
      <c r="AA131" s="151">
        <f t="shared" si="14"/>
        <v>30.1</v>
      </c>
    </row>
    <row r="132" spans="1:27" s="61" customFormat="1" ht="16.5">
      <c r="A132" s="34" t="s">
        <v>148</v>
      </c>
      <c r="B132" s="62" t="s">
        <v>99</v>
      </c>
      <c r="C132" s="35" t="s">
        <v>93</v>
      </c>
      <c r="D132" s="35" t="s">
        <v>95</v>
      </c>
      <c r="E132" s="35" t="s">
        <v>181</v>
      </c>
      <c r="F132" s="35"/>
      <c r="G132" s="36">
        <v>30.1</v>
      </c>
      <c r="H132" s="63"/>
      <c r="I132" s="64">
        <f t="shared" si="17"/>
        <v>30.1</v>
      </c>
      <c r="J132" s="63"/>
      <c r="K132" s="64">
        <f t="shared" si="9"/>
        <v>30.1</v>
      </c>
      <c r="L132" s="65"/>
      <c r="M132" s="65"/>
      <c r="N132" s="66">
        <f t="shared" si="16"/>
        <v>30.1</v>
      </c>
      <c r="O132" s="67"/>
      <c r="P132" s="67"/>
      <c r="Q132" s="98">
        <f t="shared" si="10"/>
        <v>30.1</v>
      </c>
      <c r="R132" s="76"/>
      <c r="S132" s="98">
        <f t="shared" si="11"/>
        <v>30.1</v>
      </c>
      <c r="T132" s="131"/>
      <c r="U132" s="132">
        <f t="shared" si="15"/>
        <v>30.1</v>
      </c>
      <c r="V132" s="127">
        <f t="shared" si="12"/>
        <v>0</v>
      </c>
      <c r="W132" s="130">
        <v>30.1</v>
      </c>
      <c r="X132" s="131"/>
      <c r="Y132" s="140">
        <f t="shared" si="13"/>
        <v>30.1</v>
      </c>
      <c r="Z132" s="131"/>
      <c r="AA132" s="151">
        <f t="shared" si="14"/>
        <v>30.1</v>
      </c>
    </row>
    <row r="133" spans="1:27" s="61" customFormat="1" ht="45.75" customHeight="1">
      <c r="A133" s="33" t="s">
        <v>32</v>
      </c>
      <c r="B133" s="62">
        <v>902</v>
      </c>
      <c r="C133" s="35" t="s">
        <v>93</v>
      </c>
      <c r="D133" s="35" t="s">
        <v>95</v>
      </c>
      <c r="E133" s="35" t="s">
        <v>182</v>
      </c>
      <c r="F133" s="35"/>
      <c r="G133" s="36">
        <v>30.1</v>
      </c>
      <c r="H133" s="63"/>
      <c r="I133" s="64">
        <f t="shared" si="17"/>
        <v>30.1</v>
      </c>
      <c r="J133" s="63"/>
      <c r="K133" s="64">
        <f t="shared" si="9"/>
        <v>30.1</v>
      </c>
      <c r="L133" s="65"/>
      <c r="M133" s="65"/>
      <c r="N133" s="66">
        <f t="shared" si="16"/>
        <v>30.1</v>
      </c>
      <c r="O133" s="67"/>
      <c r="P133" s="67"/>
      <c r="Q133" s="98">
        <f t="shared" si="10"/>
        <v>30.1</v>
      </c>
      <c r="R133" s="76"/>
      <c r="S133" s="98">
        <f t="shared" si="11"/>
        <v>30.1</v>
      </c>
      <c r="T133" s="131"/>
      <c r="U133" s="132">
        <f t="shared" si="15"/>
        <v>30.1</v>
      </c>
      <c r="V133" s="127">
        <f t="shared" si="12"/>
        <v>0</v>
      </c>
      <c r="W133" s="130">
        <v>30.1</v>
      </c>
      <c r="X133" s="131"/>
      <c r="Y133" s="140">
        <f t="shared" si="13"/>
        <v>30.1</v>
      </c>
      <c r="Z133" s="131"/>
      <c r="AA133" s="151">
        <f t="shared" si="14"/>
        <v>30.1</v>
      </c>
    </row>
    <row r="134" spans="1:27" s="61" customFormat="1" ht="45.75" customHeight="1">
      <c r="A134" s="34" t="s">
        <v>270</v>
      </c>
      <c r="B134" s="62">
        <v>902</v>
      </c>
      <c r="C134" s="35" t="s">
        <v>93</v>
      </c>
      <c r="D134" s="35" t="s">
        <v>95</v>
      </c>
      <c r="E134" s="35" t="s">
        <v>182</v>
      </c>
      <c r="F134" s="35">
        <v>200</v>
      </c>
      <c r="G134" s="36">
        <v>30.1</v>
      </c>
      <c r="H134" s="63"/>
      <c r="I134" s="64">
        <f t="shared" si="17"/>
        <v>30.1</v>
      </c>
      <c r="J134" s="63"/>
      <c r="K134" s="64">
        <f t="shared" si="9"/>
        <v>30.1</v>
      </c>
      <c r="L134" s="65"/>
      <c r="M134" s="65"/>
      <c r="N134" s="66">
        <f t="shared" si="16"/>
        <v>30.1</v>
      </c>
      <c r="O134" s="67"/>
      <c r="P134" s="67"/>
      <c r="Q134" s="98">
        <f t="shared" si="10"/>
        <v>30.1</v>
      </c>
      <c r="R134" s="76"/>
      <c r="S134" s="98">
        <f t="shared" si="11"/>
        <v>30.1</v>
      </c>
      <c r="T134" s="131"/>
      <c r="U134" s="132">
        <f t="shared" si="15"/>
        <v>30.1</v>
      </c>
      <c r="V134" s="127">
        <f t="shared" si="12"/>
        <v>0</v>
      </c>
      <c r="W134" s="130">
        <v>30.1</v>
      </c>
      <c r="X134" s="131"/>
      <c r="Y134" s="140">
        <f t="shared" si="13"/>
        <v>30.1</v>
      </c>
      <c r="Z134" s="131"/>
      <c r="AA134" s="151">
        <f t="shared" si="14"/>
        <v>30.1</v>
      </c>
    </row>
    <row r="135" spans="1:27" s="61" customFormat="1" ht="33" customHeight="1">
      <c r="A135" s="33" t="s">
        <v>33</v>
      </c>
      <c r="B135" s="62">
        <v>902</v>
      </c>
      <c r="C135" s="35" t="s">
        <v>105</v>
      </c>
      <c r="D135" s="35"/>
      <c r="E135" s="35"/>
      <c r="F135" s="35"/>
      <c r="G135" s="36">
        <v>9474.4</v>
      </c>
      <c r="H135" s="63">
        <v>453.3</v>
      </c>
      <c r="I135" s="64">
        <f t="shared" si="17"/>
        <v>9927.6999999999989</v>
      </c>
      <c r="J135" s="63">
        <v>1880</v>
      </c>
      <c r="K135" s="64">
        <f t="shared" si="9"/>
        <v>11807.699999999999</v>
      </c>
      <c r="L135" s="65"/>
      <c r="M135" s="65">
        <v>50</v>
      </c>
      <c r="N135" s="66">
        <f t="shared" si="16"/>
        <v>11857.699999999999</v>
      </c>
      <c r="O135" s="67">
        <v>322.60000000000002</v>
      </c>
      <c r="P135" s="67"/>
      <c r="Q135" s="98">
        <f t="shared" si="10"/>
        <v>12180.3</v>
      </c>
      <c r="R135" s="76"/>
      <c r="S135" s="98">
        <f t="shared" si="11"/>
        <v>12180.3</v>
      </c>
      <c r="T135" s="131"/>
      <c r="U135" s="132">
        <f t="shared" si="15"/>
        <v>12180.3</v>
      </c>
      <c r="V135" s="127">
        <f t="shared" si="12"/>
        <v>77</v>
      </c>
      <c r="W135" s="129">
        <v>12257.3</v>
      </c>
      <c r="X135" s="131"/>
      <c r="Y135" s="140">
        <f t="shared" si="13"/>
        <v>12257.3</v>
      </c>
      <c r="Z135" s="131"/>
      <c r="AA135" s="151">
        <f t="shared" si="14"/>
        <v>12257.3</v>
      </c>
    </row>
    <row r="136" spans="1:27" s="61" customFormat="1" ht="65.25" customHeight="1">
      <c r="A136" s="33" t="s">
        <v>34</v>
      </c>
      <c r="B136" s="62">
        <v>902</v>
      </c>
      <c r="C136" s="35" t="s">
        <v>105</v>
      </c>
      <c r="D136" s="35" t="s">
        <v>96</v>
      </c>
      <c r="E136" s="35"/>
      <c r="F136" s="35"/>
      <c r="G136" s="36">
        <v>9474.4</v>
      </c>
      <c r="H136" s="63">
        <v>453.3</v>
      </c>
      <c r="I136" s="64">
        <f t="shared" si="17"/>
        <v>9927.6999999999989</v>
      </c>
      <c r="J136" s="63">
        <v>1880</v>
      </c>
      <c r="K136" s="64">
        <f t="shared" si="9"/>
        <v>11807.699999999999</v>
      </c>
      <c r="L136" s="65"/>
      <c r="M136" s="65">
        <v>50</v>
      </c>
      <c r="N136" s="66">
        <f t="shared" si="16"/>
        <v>11857.699999999999</v>
      </c>
      <c r="O136" s="67">
        <v>322.60000000000002</v>
      </c>
      <c r="P136" s="67"/>
      <c r="Q136" s="98">
        <f t="shared" si="10"/>
        <v>12180.3</v>
      </c>
      <c r="R136" s="76"/>
      <c r="S136" s="98">
        <f t="shared" si="11"/>
        <v>12180.3</v>
      </c>
      <c r="T136" s="131"/>
      <c r="U136" s="132">
        <f t="shared" si="15"/>
        <v>12180.3</v>
      </c>
      <c r="V136" s="127">
        <f t="shared" si="12"/>
        <v>77</v>
      </c>
      <c r="W136" s="130">
        <v>12257.3</v>
      </c>
      <c r="X136" s="131"/>
      <c r="Y136" s="140">
        <f t="shared" si="13"/>
        <v>12257.3</v>
      </c>
      <c r="Z136" s="131"/>
      <c r="AA136" s="151">
        <f t="shared" si="14"/>
        <v>12257.3</v>
      </c>
    </row>
    <row r="137" spans="1:27" s="61" customFormat="1" ht="66" customHeight="1">
      <c r="A137" s="80" t="s">
        <v>126</v>
      </c>
      <c r="B137" s="62" t="s">
        <v>99</v>
      </c>
      <c r="C137" s="35" t="s">
        <v>105</v>
      </c>
      <c r="D137" s="35" t="s">
        <v>96</v>
      </c>
      <c r="E137" s="35" t="s">
        <v>183</v>
      </c>
      <c r="F137" s="35"/>
      <c r="G137" s="36">
        <v>9312.2999999999993</v>
      </c>
      <c r="H137" s="63">
        <v>453.3</v>
      </c>
      <c r="I137" s="64">
        <f t="shared" si="17"/>
        <v>9765.5999999999985</v>
      </c>
      <c r="J137" s="63">
        <v>1880</v>
      </c>
      <c r="K137" s="64">
        <f t="shared" si="9"/>
        <v>11645.599999999999</v>
      </c>
      <c r="L137" s="65"/>
      <c r="M137" s="65"/>
      <c r="N137" s="66">
        <f t="shared" si="16"/>
        <v>11645.599999999999</v>
      </c>
      <c r="O137" s="67">
        <v>322.60000000000002</v>
      </c>
      <c r="P137" s="67"/>
      <c r="Q137" s="98">
        <f t="shared" si="10"/>
        <v>11968.199999999999</v>
      </c>
      <c r="R137" s="76"/>
      <c r="S137" s="98">
        <f t="shared" si="11"/>
        <v>11968.199999999999</v>
      </c>
      <c r="T137" s="131"/>
      <c r="U137" s="132">
        <f t="shared" si="15"/>
        <v>11968.199999999999</v>
      </c>
      <c r="V137" s="127">
        <f t="shared" si="12"/>
        <v>0</v>
      </c>
      <c r="W137" s="130">
        <v>11968.2</v>
      </c>
      <c r="X137" s="131"/>
      <c r="Y137" s="140">
        <f t="shared" si="13"/>
        <v>11968.2</v>
      </c>
      <c r="Z137" s="131"/>
      <c r="AA137" s="151">
        <f t="shared" si="14"/>
        <v>11968.2</v>
      </c>
    </row>
    <row r="138" spans="1:27" s="61" customFormat="1" ht="79.5" customHeight="1">
      <c r="A138" s="80" t="s">
        <v>286</v>
      </c>
      <c r="B138" s="62" t="s">
        <v>99</v>
      </c>
      <c r="C138" s="35" t="s">
        <v>105</v>
      </c>
      <c r="D138" s="35" t="s">
        <v>96</v>
      </c>
      <c r="E138" s="35" t="s">
        <v>287</v>
      </c>
      <c r="F138" s="35"/>
      <c r="G138" s="36">
        <v>9312.2999999999993</v>
      </c>
      <c r="H138" s="63">
        <v>453.3</v>
      </c>
      <c r="I138" s="64">
        <f t="shared" si="17"/>
        <v>9765.5999999999985</v>
      </c>
      <c r="J138" s="63">
        <v>1880</v>
      </c>
      <c r="K138" s="64">
        <f t="shared" si="9"/>
        <v>11645.599999999999</v>
      </c>
      <c r="L138" s="65"/>
      <c r="M138" s="65"/>
      <c r="N138" s="66">
        <f t="shared" si="16"/>
        <v>11645.599999999999</v>
      </c>
      <c r="O138" s="67">
        <v>322.60000000000002</v>
      </c>
      <c r="P138" s="67"/>
      <c r="Q138" s="98">
        <f t="shared" si="10"/>
        <v>11968.199999999999</v>
      </c>
      <c r="R138" s="76"/>
      <c r="S138" s="98">
        <f t="shared" si="11"/>
        <v>11968.199999999999</v>
      </c>
      <c r="T138" s="131"/>
      <c r="U138" s="132">
        <f t="shared" si="15"/>
        <v>11968.199999999999</v>
      </c>
      <c r="V138" s="127">
        <f t="shared" si="12"/>
        <v>0</v>
      </c>
      <c r="W138" s="130">
        <v>11968.2</v>
      </c>
      <c r="X138" s="131"/>
      <c r="Y138" s="140">
        <f t="shared" si="13"/>
        <v>11968.2</v>
      </c>
      <c r="Z138" s="131"/>
      <c r="AA138" s="151">
        <f t="shared" si="14"/>
        <v>11968.2</v>
      </c>
    </row>
    <row r="139" spans="1:27" s="61" customFormat="1" ht="81.75" customHeight="1">
      <c r="A139" s="80" t="s">
        <v>469</v>
      </c>
      <c r="B139" s="62" t="s">
        <v>99</v>
      </c>
      <c r="C139" s="35" t="s">
        <v>105</v>
      </c>
      <c r="D139" s="35" t="s">
        <v>96</v>
      </c>
      <c r="E139" s="35" t="s">
        <v>468</v>
      </c>
      <c r="F139" s="35"/>
      <c r="G139" s="36"/>
      <c r="H139" s="63"/>
      <c r="I139" s="64"/>
      <c r="J139" s="63"/>
      <c r="K139" s="64"/>
      <c r="L139" s="65"/>
      <c r="M139" s="65"/>
      <c r="N139" s="66"/>
      <c r="O139" s="67"/>
      <c r="P139" s="67"/>
      <c r="Q139" s="98"/>
      <c r="R139" s="76"/>
      <c r="S139" s="98"/>
      <c r="T139" s="131"/>
      <c r="U139" s="132"/>
      <c r="V139" s="127">
        <f t="shared" si="12"/>
        <v>30</v>
      </c>
      <c r="W139" s="130">
        <v>30</v>
      </c>
      <c r="X139" s="131"/>
      <c r="Y139" s="140">
        <f t="shared" si="13"/>
        <v>30</v>
      </c>
      <c r="Z139" s="131"/>
      <c r="AA139" s="151">
        <f t="shared" si="14"/>
        <v>30</v>
      </c>
    </row>
    <row r="140" spans="1:27" s="61" customFormat="1" ht="47.25" customHeight="1">
      <c r="A140" s="34" t="s">
        <v>270</v>
      </c>
      <c r="B140" s="62" t="s">
        <v>99</v>
      </c>
      <c r="C140" s="35" t="s">
        <v>105</v>
      </c>
      <c r="D140" s="35" t="s">
        <v>96</v>
      </c>
      <c r="E140" s="35" t="s">
        <v>468</v>
      </c>
      <c r="F140" s="35">
        <v>200</v>
      </c>
      <c r="G140" s="36"/>
      <c r="H140" s="63"/>
      <c r="I140" s="64"/>
      <c r="J140" s="63"/>
      <c r="K140" s="64"/>
      <c r="L140" s="65"/>
      <c r="M140" s="65"/>
      <c r="N140" s="66"/>
      <c r="O140" s="67"/>
      <c r="P140" s="67"/>
      <c r="Q140" s="98"/>
      <c r="R140" s="76"/>
      <c r="S140" s="98"/>
      <c r="T140" s="131"/>
      <c r="U140" s="132"/>
      <c r="V140" s="127">
        <f t="shared" si="12"/>
        <v>30</v>
      </c>
      <c r="W140" s="130">
        <v>30</v>
      </c>
      <c r="X140" s="131"/>
      <c r="Y140" s="140">
        <f t="shared" si="13"/>
        <v>30</v>
      </c>
      <c r="Z140" s="131"/>
      <c r="AA140" s="151">
        <f t="shared" si="14"/>
        <v>30</v>
      </c>
    </row>
    <row r="141" spans="1:27" s="61" customFormat="1" ht="31.5" customHeight="1">
      <c r="A141" s="80" t="s">
        <v>184</v>
      </c>
      <c r="B141" s="62" t="s">
        <v>99</v>
      </c>
      <c r="C141" s="35" t="s">
        <v>105</v>
      </c>
      <c r="D141" s="35" t="s">
        <v>96</v>
      </c>
      <c r="E141" s="35" t="s">
        <v>288</v>
      </c>
      <c r="F141" s="35"/>
      <c r="G141" s="36">
        <v>5270</v>
      </c>
      <c r="H141" s="63">
        <v>453.3</v>
      </c>
      <c r="I141" s="64">
        <f t="shared" si="17"/>
        <v>5723.3</v>
      </c>
      <c r="J141" s="63">
        <v>1400</v>
      </c>
      <c r="K141" s="64">
        <f t="shared" si="9"/>
        <v>7123.3</v>
      </c>
      <c r="L141" s="65"/>
      <c r="M141" s="65"/>
      <c r="N141" s="66">
        <f t="shared" si="16"/>
        <v>7123.3</v>
      </c>
      <c r="O141" s="67">
        <v>322.60000000000002</v>
      </c>
      <c r="P141" s="67"/>
      <c r="Q141" s="98">
        <f t="shared" si="10"/>
        <v>7445.9000000000005</v>
      </c>
      <c r="R141" s="76"/>
      <c r="S141" s="98">
        <f t="shared" si="11"/>
        <v>7445.9000000000005</v>
      </c>
      <c r="T141" s="131"/>
      <c r="U141" s="132">
        <f t="shared" si="15"/>
        <v>7445.9000000000005</v>
      </c>
      <c r="V141" s="127">
        <f t="shared" si="12"/>
        <v>0</v>
      </c>
      <c r="W141" s="130">
        <v>7445.9</v>
      </c>
      <c r="X141" s="131"/>
      <c r="Y141" s="140">
        <f t="shared" si="13"/>
        <v>7445.9</v>
      </c>
      <c r="Z141" s="131"/>
      <c r="AA141" s="151">
        <f t="shared" si="14"/>
        <v>7445.9</v>
      </c>
    </row>
    <row r="142" spans="1:27" s="61" customFormat="1" ht="112.5" customHeight="1">
      <c r="A142" s="34" t="s">
        <v>13</v>
      </c>
      <c r="B142" s="62" t="s">
        <v>99</v>
      </c>
      <c r="C142" s="35" t="s">
        <v>105</v>
      </c>
      <c r="D142" s="35" t="s">
        <v>96</v>
      </c>
      <c r="E142" s="35" t="s">
        <v>289</v>
      </c>
      <c r="F142" s="35" t="s">
        <v>112</v>
      </c>
      <c r="G142" s="36">
        <v>4505.1000000000004</v>
      </c>
      <c r="H142" s="63">
        <v>453.3</v>
      </c>
      <c r="I142" s="64">
        <f t="shared" si="17"/>
        <v>4958.4000000000005</v>
      </c>
      <c r="J142" s="63"/>
      <c r="K142" s="64">
        <f t="shared" si="9"/>
        <v>4958.4000000000005</v>
      </c>
      <c r="L142" s="65"/>
      <c r="M142" s="65"/>
      <c r="N142" s="66">
        <f t="shared" si="16"/>
        <v>4958.4000000000005</v>
      </c>
      <c r="O142" s="67"/>
      <c r="P142" s="67"/>
      <c r="Q142" s="98">
        <f t="shared" si="10"/>
        <v>4958.4000000000005</v>
      </c>
      <c r="R142" s="76"/>
      <c r="S142" s="98">
        <f t="shared" si="11"/>
        <v>4958.4000000000005</v>
      </c>
      <c r="T142" s="131"/>
      <c r="U142" s="132">
        <f t="shared" si="15"/>
        <v>4958.4000000000005</v>
      </c>
      <c r="V142" s="127">
        <f t="shared" si="12"/>
        <v>0</v>
      </c>
      <c r="W142" s="130">
        <v>4958.3999999999996</v>
      </c>
      <c r="X142" s="131"/>
      <c r="Y142" s="140">
        <f t="shared" si="13"/>
        <v>4958.3999999999996</v>
      </c>
      <c r="Z142" s="131"/>
      <c r="AA142" s="151">
        <f t="shared" si="14"/>
        <v>4958.3999999999996</v>
      </c>
    </row>
    <row r="143" spans="1:27" s="61" customFormat="1" ht="48.75" customHeight="1">
      <c r="A143" s="34" t="s">
        <v>270</v>
      </c>
      <c r="B143" s="62" t="s">
        <v>99</v>
      </c>
      <c r="C143" s="35" t="s">
        <v>105</v>
      </c>
      <c r="D143" s="35" t="s">
        <v>96</v>
      </c>
      <c r="E143" s="35" t="s">
        <v>289</v>
      </c>
      <c r="F143" s="35" t="s">
        <v>94</v>
      </c>
      <c r="G143" s="36">
        <v>750.4</v>
      </c>
      <c r="H143" s="63"/>
      <c r="I143" s="64">
        <f t="shared" si="17"/>
        <v>750.4</v>
      </c>
      <c r="J143" s="63">
        <v>1400</v>
      </c>
      <c r="K143" s="64">
        <f t="shared" si="9"/>
        <v>2150.4</v>
      </c>
      <c r="L143" s="65"/>
      <c r="M143" s="65"/>
      <c r="N143" s="66">
        <f t="shared" si="16"/>
        <v>2150.4</v>
      </c>
      <c r="O143" s="67">
        <v>322.60000000000002</v>
      </c>
      <c r="P143" s="67"/>
      <c r="Q143" s="98">
        <f t="shared" si="10"/>
        <v>2473</v>
      </c>
      <c r="R143" s="76"/>
      <c r="S143" s="98">
        <f t="shared" si="11"/>
        <v>2473</v>
      </c>
      <c r="T143" s="131"/>
      <c r="U143" s="132">
        <f t="shared" si="15"/>
        <v>2473</v>
      </c>
      <c r="V143" s="127">
        <f t="shared" si="12"/>
        <v>0</v>
      </c>
      <c r="W143" s="130">
        <v>2473</v>
      </c>
      <c r="X143" s="131"/>
      <c r="Y143" s="140">
        <f t="shared" si="13"/>
        <v>2473</v>
      </c>
      <c r="Z143" s="131"/>
      <c r="AA143" s="151">
        <f t="shared" si="14"/>
        <v>2473</v>
      </c>
    </row>
    <row r="144" spans="1:27" s="61" customFormat="1" ht="18.75" customHeight="1">
      <c r="A144" s="34" t="s">
        <v>19</v>
      </c>
      <c r="B144" s="62" t="s">
        <v>99</v>
      </c>
      <c r="C144" s="35" t="s">
        <v>105</v>
      </c>
      <c r="D144" s="35" t="s">
        <v>96</v>
      </c>
      <c r="E144" s="35" t="s">
        <v>289</v>
      </c>
      <c r="F144" s="35" t="s">
        <v>100</v>
      </c>
      <c r="G144" s="36">
        <v>14.5</v>
      </c>
      <c r="H144" s="63"/>
      <c r="I144" s="64">
        <f t="shared" si="17"/>
        <v>14.5</v>
      </c>
      <c r="J144" s="63"/>
      <c r="K144" s="64">
        <f t="shared" si="9"/>
        <v>14.5</v>
      </c>
      <c r="L144" s="65"/>
      <c r="M144" s="65"/>
      <c r="N144" s="66">
        <f t="shared" si="16"/>
        <v>14.5</v>
      </c>
      <c r="O144" s="67"/>
      <c r="P144" s="67"/>
      <c r="Q144" s="98">
        <f t="shared" si="10"/>
        <v>14.5</v>
      </c>
      <c r="R144" s="76"/>
      <c r="S144" s="98">
        <f t="shared" si="11"/>
        <v>14.5</v>
      </c>
      <c r="T144" s="131"/>
      <c r="U144" s="132">
        <f t="shared" si="15"/>
        <v>14.5</v>
      </c>
      <c r="V144" s="127">
        <f t="shared" si="12"/>
        <v>0</v>
      </c>
      <c r="W144" s="130">
        <v>14.5</v>
      </c>
      <c r="X144" s="131"/>
      <c r="Y144" s="140">
        <f t="shared" si="13"/>
        <v>14.5</v>
      </c>
      <c r="Z144" s="131"/>
      <c r="AA144" s="151">
        <f t="shared" si="14"/>
        <v>14.5</v>
      </c>
    </row>
    <row r="145" spans="1:27" s="61" customFormat="1" ht="17.25" customHeight="1">
      <c r="A145" s="34" t="s">
        <v>185</v>
      </c>
      <c r="B145" s="62" t="s">
        <v>99</v>
      </c>
      <c r="C145" s="35" t="s">
        <v>105</v>
      </c>
      <c r="D145" s="35" t="s">
        <v>96</v>
      </c>
      <c r="E145" s="35" t="s">
        <v>290</v>
      </c>
      <c r="F145" s="35"/>
      <c r="G145" s="36">
        <v>4042.3</v>
      </c>
      <c r="H145" s="63"/>
      <c r="I145" s="64">
        <f t="shared" si="17"/>
        <v>4042.3</v>
      </c>
      <c r="J145" s="63">
        <v>480</v>
      </c>
      <c r="K145" s="64">
        <f t="shared" si="9"/>
        <v>4522.3</v>
      </c>
      <c r="L145" s="65"/>
      <c r="M145" s="65"/>
      <c r="N145" s="66">
        <f t="shared" si="16"/>
        <v>4522.3</v>
      </c>
      <c r="O145" s="67"/>
      <c r="P145" s="67"/>
      <c r="Q145" s="98">
        <f t="shared" si="10"/>
        <v>4522.3</v>
      </c>
      <c r="R145" s="76"/>
      <c r="S145" s="98">
        <f t="shared" si="11"/>
        <v>4522.3</v>
      </c>
      <c r="T145" s="131"/>
      <c r="U145" s="132">
        <f t="shared" si="15"/>
        <v>4522.3</v>
      </c>
      <c r="V145" s="127">
        <f t="shared" si="12"/>
        <v>-30</v>
      </c>
      <c r="W145" s="130">
        <v>4492.3</v>
      </c>
      <c r="X145" s="131"/>
      <c r="Y145" s="140">
        <f t="shared" si="13"/>
        <v>4492.3</v>
      </c>
      <c r="Z145" s="131"/>
      <c r="AA145" s="151">
        <f t="shared" si="14"/>
        <v>4492.3</v>
      </c>
    </row>
    <row r="146" spans="1:27" s="61" customFormat="1" ht="108.75" customHeight="1">
      <c r="A146" s="34" t="s">
        <v>13</v>
      </c>
      <c r="B146" s="62" t="s">
        <v>99</v>
      </c>
      <c r="C146" s="35" t="s">
        <v>105</v>
      </c>
      <c r="D146" s="35" t="s">
        <v>96</v>
      </c>
      <c r="E146" s="35" t="s">
        <v>291</v>
      </c>
      <c r="F146" s="35" t="s">
        <v>112</v>
      </c>
      <c r="G146" s="36">
        <v>3741.5</v>
      </c>
      <c r="H146" s="63"/>
      <c r="I146" s="64">
        <f t="shared" si="17"/>
        <v>3741.5</v>
      </c>
      <c r="J146" s="63"/>
      <c r="K146" s="64">
        <f t="shared" si="9"/>
        <v>3741.5</v>
      </c>
      <c r="L146" s="65"/>
      <c r="M146" s="65"/>
      <c r="N146" s="66">
        <f t="shared" si="16"/>
        <v>3741.5</v>
      </c>
      <c r="O146" s="67"/>
      <c r="P146" s="67"/>
      <c r="Q146" s="98">
        <f t="shared" si="10"/>
        <v>3741.5</v>
      </c>
      <c r="R146" s="76"/>
      <c r="S146" s="98">
        <f t="shared" si="11"/>
        <v>3741.5</v>
      </c>
      <c r="T146" s="131"/>
      <c r="U146" s="132">
        <f t="shared" si="15"/>
        <v>3741.5</v>
      </c>
      <c r="V146" s="127">
        <f t="shared" si="12"/>
        <v>0</v>
      </c>
      <c r="W146" s="130">
        <v>3741.5</v>
      </c>
      <c r="X146" s="131"/>
      <c r="Y146" s="140">
        <f t="shared" si="13"/>
        <v>3741.5</v>
      </c>
      <c r="Z146" s="131"/>
      <c r="AA146" s="151">
        <f t="shared" si="14"/>
        <v>3741.5</v>
      </c>
    </row>
    <row r="147" spans="1:27" s="61" customFormat="1" ht="47.25" customHeight="1">
      <c r="A147" s="34" t="s">
        <v>270</v>
      </c>
      <c r="B147" s="62" t="s">
        <v>99</v>
      </c>
      <c r="C147" s="35" t="s">
        <v>105</v>
      </c>
      <c r="D147" s="35" t="s">
        <v>96</v>
      </c>
      <c r="E147" s="35" t="s">
        <v>291</v>
      </c>
      <c r="F147" s="35" t="s">
        <v>94</v>
      </c>
      <c r="G147" s="36">
        <v>300</v>
      </c>
      <c r="H147" s="63"/>
      <c r="I147" s="64">
        <f t="shared" si="17"/>
        <v>300</v>
      </c>
      <c r="J147" s="63">
        <v>480</v>
      </c>
      <c r="K147" s="64">
        <f t="shared" si="9"/>
        <v>780</v>
      </c>
      <c r="L147" s="65"/>
      <c r="M147" s="65"/>
      <c r="N147" s="66">
        <f t="shared" si="16"/>
        <v>780</v>
      </c>
      <c r="O147" s="67"/>
      <c r="P147" s="67"/>
      <c r="Q147" s="98">
        <f t="shared" si="10"/>
        <v>780</v>
      </c>
      <c r="R147" s="76"/>
      <c r="S147" s="98">
        <f t="shared" si="11"/>
        <v>780</v>
      </c>
      <c r="T147" s="131"/>
      <c r="U147" s="132">
        <f t="shared" si="15"/>
        <v>780</v>
      </c>
      <c r="V147" s="127">
        <f t="shared" si="12"/>
        <v>-30</v>
      </c>
      <c r="W147" s="130">
        <v>750</v>
      </c>
      <c r="X147" s="131"/>
      <c r="Y147" s="140">
        <f t="shared" si="13"/>
        <v>750</v>
      </c>
      <c r="Z147" s="131"/>
      <c r="AA147" s="151">
        <f t="shared" si="14"/>
        <v>750</v>
      </c>
    </row>
    <row r="148" spans="1:27" s="61" customFormat="1" ht="16.5" customHeight="1">
      <c r="A148" s="34" t="s">
        <v>19</v>
      </c>
      <c r="B148" s="62" t="s">
        <v>99</v>
      </c>
      <c r="C148" s="35" t="s">
        <v>105</v>
      </c>
      <c r="D148" s="35" t="s">
        <v>96</v>
      </c>
      <c r="E148" s="35" t="s">
        <v>291</v>
      </c>
      <c r="F148" s="35" t="s">
        <v>100</v>
      </c>
      <c r="G148" s="36">
        <v>0.8</v>
      </c>
      <c r="H148" s="63"/>
      <c r="I148" s="64">
        <f t="shared" si="17"/>
        <v>0.8</v>
      </c>
      <c r="J148" s="63"/>
      <c r="K148" s="64">
        <f t="shared" si="9"/>
        <v>0.8</v>
      </c>
      <c r="L148" s="65"/>
      <c r="M148" s="65"/>
      <c r="N148" s="66">
        <f t="shared" si="16"/>
        <v>0.8</v>
      </c>
      <c r="O148" s="67"/>
      <c r="P148" s="67"/>
      <c r="Q148" s="98">
        <f t="shared" si="10"/>
        <v>0.8</v>
      </c>
      <c r="R148" s="76"/>
      <c r="S148" s="98">
        <f t="shared" si="11"/>
        <v>0.8</v>
      </c>
      <c r="T148" s="131"/>
      <c r="U148" s="132">
        <f t="shared" si="15"/>
        <v>0.8</v>
      </c>
      <c r="V148" s="127">
        <f t="shared" si="12"/>
        <v>0</v>
      </c>
      <c r="W148" s="130">
        <v>0.8</v>
      </c>
      <c r="X148" s="131"/>
      <c r="Y148" s="140">
        <f t="shared" si="13"/>
        <v>0.8</v>
      </c>
      <c r="Z148" s="131"/>
      <c r="AA148" s="151">
        <f t="shared" si="14"/>
        <v>0.8</v>
      </c>
    </row>
    <row r="149" spans="1:27" s="61" customFormat="1" ht="16.5">
      <c r="A149" s="34" t="s">
        <v>35</v>
      </c>
      <c r="B149" s="62">
        <v>902</v>
      </c>
      <c r="C149" s="35" t="s">
        <v>105</v>
      </c>
      <c r="D149" s="35" t="s">
        <v>96</v>
      </c>
      <c r="E149" s="35" t="s">
        <v>186</v>
      </c>
      <c r="F149" s="35"/>
      <c r="G149" s="36">
        <v>162.1</v>
      </c>
      <c r="H149" s="63"/>
      <c r="I149" s="64">
        <f t="shared" si="17"/>
        <v>162.1</v>
      </c>
      <c r="J149" s="63"/>
      <c r="K149" s="64">
        <f t="shared" si="9"/>
        <v>162.1</v>
      </c>
      <c r="L149" s="65"/>
      <c r="M149" s="65">
        <v>50</v>
      </c>
      <c r="N149" s="66">
        <f t="shared" si="16"/>
        <v>212.1</v>
      </c>
      <c r="O149" s="67"/>
      <c r="P149" s="67"/>
      <c r="Q149" s="98">
        <f t="shared" si="10"/>
        <v>212.1</v>
      </c>
      <c r="R149" s="76"/>
      <c r="S149" s="98">
        <f t="shared" si="11"/>
        <v>212.1</v>
      </c>
      <c r="T149" s="131"/>
      <c r="U149" s="132">
        <f t="shared" si="15"/>
        <v>212.1</v>
      </c>
      <c r="V149" s="127">
        <f t="shared" si="12"/>
        <v>77.000000000000028</v>
      </c>
      <c r="W149" s="130">
        <v>289.10000000000002</v>
      </c>
      <c r="X149" s="131"/>
      <c r="Y149" s="140">
        <f t="shared" si="13"/>
        <v>289.10000000000002</v>
      </c>
      <c r="Z149" s="131"/>
      <c r="AA149" s="151">
        <f t="shared" si="14"/>
        <v>289.10000000000002</v>
      </c>
    </row>
    <row r="150" spans="1:27" s="61" customFormat="1" ht="45.75" customHeight="1">
      <c r="A150" s="34" t="s">
        <v>36</v>
      </c>
      <c r="B150" s="62">
        <v>902</v>
      </c>
      <c r="C150" s="35" t="s">
        <v>105</v>
      </c>
      <c r="D150" s="35" t="s">
        <v>96</v>
      </c>
      <c r="E150" s="35" t="s">
        <v>187</v>
      </c>
      <c r="F150" s="35"/>
      <c r="G150" s="36">
        <v>30.1</v>
      </c>
      <c r="H150" s="63"/>
      <c r="I150" s="64">
        <f t="shared" si="17"/>
        <v>30.1</v>
      </c>
      <c r="J150" s="63"/>
      <c r="K150" s="64">
        <f t="shared" si="9"/>
        <v>30.1</v>
      </c>
      <c r="L150" s="65"/>
      <c r="M150" s="65">
        <v>50</v>
      </c>
      <c r="N150" s="66">
        <f t="shared" si="16"/>
        <v>80.099999999999994</v>
      </c>
      <c r="O150" s="67"/>
      <c r="P150" s="67"/>
      <c r="Q150" s="98">
        <f t="shared" si="10"/>
        <v>80.099999999999994</v>
      </c>
      <c r="R150" s="76"/>
      <c r="S150" s="98">
        <f t="shared" si="11"/>
        <v>80.099999999999994</v>
      </c>
      <c r="T150" s="131"/>
      <c r="U150" s="132">
        <f t="shared" si="15"/>
        <v>80.099999999999994</v>
      </c>
      <c r="V150" s="127">
        <f t="shared" si="12"/>
        <v>77</v>
      </c>
      <c r="W150" s="130">
        <v>157.1</v>
      </c>
      <c r="X150" s="131"/>
      <c r="Y150" s="140">
        <f t="shared" si="13"/>
        <v>157.1</v>
      </c>
      <c r="Z150" s="131"/>
      <c r="AA150" s="151">
        <f t="shared" si="14"/>
        <v>157.1</v>
      </c>
    </row>
    <row r="151" spans="1:27" s="61" customFormat="1" ht="46.5" customHeight="1">
      <c r="A151" s="34" t="s">
        <v>270</v>
      </c>
      <c r="B151" s="62">
        <v>902</v>
      </c>
      <c r="C151" s="35" t="s">
        <v>105</v>
      </c>
      <c r="D151" s="35" t="s">
        <v>96</v>
      </c>
      <c r="E151" s="35" t="s">
        <v>187</v>
      </c>
      <c r="F151" s="35">
        <v>200</v>
      </c>
      <c r="G151" s="36">
        <v>30.1</v>
      </c>
      <c r="H151" s="63"/>
      <c r="I151" s="64">
        <f t="shared" si="17"/>
        <v>30.1</v>
      </c>
      <c r="J151" s="63"/>
      <c r="K151" s="64">
        <f t="shared" si="9"/>
        <v>30.1</v>
      </c>
      <c r="L151" s="65"/>
      <c r="M151" s="65">
        <v>50</v>
      </c>
      <c r="N151" s="66">
        <f t="shared" si="16"/>
        <v>80.099999999999994</v>
      </c>
      <c r="O151" s="67"/>
      <c r="P151" s="67"/>
      <c r="Q151" s="98">
        <f t="shared" si="10"/>
        <v>80.099999999999994</v>
      </c>
      <c r="R151" s="76"/>
      <c r="S151" s="98">
        <f t="shared" si="11"/>
        <v>80.099999999999994</v>
      </c>
      <c r="T151" s="131"/>
      <c r="U151" s="132">
        <f t="shared" si="15"/>
        <v>80.099999999999994</v>
      </c>
      <c r="V151" s="127">
        <f t="shared" si="12"/>
        <v>77</v>
      </c>
      <c r="W151" s="130">
        <v>157.1</v>
      </c>
      <c r="X151" s="131"/>
      <c r="Y151" s="140">
        <f t="shared" si="13"/>
        <v>157.1</v>
      </c>
      <c r="Z151" s="131"/>
      <c r="AA151" s="151">
        <f t="shared" si="14"/>
        <v>157.1</v>
      </c>
    </row>
    <row r="152" spans="1:27" s="61" customFormat="1" ht="97.5" customHeight="1">
      <c r="A152" s="34" t="s">
        <v>256</v>
      </c>
      <c r="B152" s="62" t="s">
        <v>99</v>
      </c>
      <c r="C152" s="35" t="s">
        <v>105</v>
      </c>
      <c r="D152" s="35" t="s">
        <v>96</v>
      </c>
      <c r="E152" s="35" t="s">
        <v>243</v>
      </c>
      <c r="F152" s="35"/>
      <c r="G152" s="36">
        <v>66</v>
      </c>
      <c r="H152" s="63"/>
      <c r="I152" s="64">
        <f t="shared" si="17"/>
        <v>66</v>
      </c>
      <c r="J152" s="63"/>
      <c r="K152" s="64">
        <f t="shared" si="9"/>
        <v>66</v>
      </c>
      <c r="L152" s="65"/>
      <c r="M152" s="65"/>
      <c r="N152" s="66">
        <f t="shared" si="16"/>
        <v>66</v>
      </c>
      <c r="O152" s="67"/>
      <c r="P152" s="67"/>
      <c r="Q152" s="98">
        <f t="shared" si="10"/>
        <v>66</v>
      </c>
      <c r="R152" s="76"/>
      <c r="S152" s="98">
        <f t="shared" si="11"/>
        <v>66</v>
      </c>
      <c r="T152" s="131"/>
      <c r="U152" s="132">
        <f t="shared" si="15"/>
        <v>66</v>
      </c>
      <c r="V152" s="127">
        <f t="shared" si="12"/>
        <v>0</v>
      </c>
      <c r="W152" s="130">
        <v>66</v>
      </c>
      <c r="X152" s="131"/>
      <c r="Y152" s="140">
        <f t="shared" si="13"/>
        <v>66</v>
      </c>
      <c r="Z152" s="131"/>
      <c r="AA152" s="151">
        <f t="shared" si="14"/>
        <v>66</v>
      </c>
    </row>
    <row r="153" spans="1:27" s="61" customFormat="1" ht="108.75" customHeight="1">
      <c r="A153" s="34" t="s">
        <v>13</v>
      </c>
      <c r="B153" s="62" t="s">
        <v>99</v>
      </c>
      <c r="C153" s="35" t="s">
        <v>105</v>
      </c>
      <c r="D153" s="35" t="s">
        <v>96</v>
      </c>
      <c r="E153" s="35" t="s">
        <v>243</v>
      </c>
      <c r="F153" s="35" t="s">
        <v>112</v>
      </c>
      <c r="G153" s="36">
        <v>63</v>
      </c>
      <c r="H153" s="63"/>
      <c r="I153" s="64">
        <f t="shared" si="17"/>
        <v>63</v>
      </c>
      <c r="J153" s="63"/>
      <c r="K153" s="64">
        <f t="shared" si="9"/>
        <v>63</v>
      </c>
      <c r="L153" s="65"/>
      <c r="M153" s="65"/>
      <c r="N153" s="66">
        <f t="shared" si="16"/>
        <v>63</v>
      </c>
      <c r="O153" s="67"/>
      <c r="P153" s="67"/>
      <c r="Q153" s="98">
        <f t="shared" si="10"/>
        <v>63</v>
      </c>
      <c r="R153" s="76"/>
      <c r="S153" s="98">
        <f t="shared" si="11"/>
        <v>63</v>
      </c>
      <c r="T153" s="131"/>
      <c r="U153" s="132">
        <f t="shared" si="15"/>
        <v>63</v>
      </c>
      <c r="V153" s="127">
        <f t="shared" si="12"/>
        <v>-63</v>
      </c>
      <c r="W153" s="130">
        <v>0</v>
      </c>
      <c r="X153" s="131"/>
      <c r="Y153" s="140">
        <f t="shared" si="13"/>
        <v>0</v>
      </c>
      <c r="Z153" s="131"/>
      <c r="AA153" s="151">
        <f t="shared" si="14"/>
        <v>0</v>
      </c>
    </row>
    <row r="154" spans="1:27" s="61" customFormat="1" ht="51.75" customHeight="1">
      <c r="A154" s="34" t="s">
        <v>270</v>
      </c>
      <c r="B154" s="62" t="s">
        <v>99</v>
      </c>
      <c r="C154" s="35" t="s">
        <v>105</v>
      </c>
      <c r="D154" s="35" t="s">
        <v>96</v>
      </c>
      <c r="E154" s="35" t="s">
        <v>243</v>
      </c>
      <c r="F154" s="35" t="s">
        <v>94</v>
      </c>
      <c r="G154" s="36">
        <v>3</v>
      </c>
      <c r="H154" s="63"/>
      <c r="I154" s="64">
        <f t="shared" si="17"/>
        <v>3</v>
      </c>
      <c r="J154" s="63"/>
      <c r="K154" s="64">
        <f t="shared" si="9"/>
        <v>3</v>
      </c>
      <c r="L154" s="65"/>
      <c r="M154" s="65"/>
      <c r="N154" s="66">
        <f t="shared" si="16"/>
        <v>3</v>
      </c>
      <c r="O154" s="67"/>
      <c r="P154" s="67"/>
      <c r="Q154" s="98">
        <f t="shared" si="10"/>
        <v>3</v>
      </c>
      <c r="R154" s="76"/>
      <c r="S154" s="98">
        <f t="shared" si="11"/>
        <v>3</v>
      </c>
      <c r="T154" s="131"/>
      <c r="U154" s="132">
        <f t="shared" si="15"/>
        <v>3</v>
      </c>
      <c r="V154" s="127">
        <f t="shared" si="12"/>
        <v>63</v>
      </c>
      <c r="W154" s="130">
        <v>66</v>
      </c>
      <c r="X154" s="131"/>
      <c r="Y154" s="140">
        <f t="shared" si="13"/>
        <v>66</v>
      </c>
      <c r="Z154" s="131"/>
      <c r="AA154" s="151">
        <f t="shared" si="14"/>
        <v>66</v>
      </c>
    </row>
    <row r="155" spans="1:27" s="61" customFormat="1" ht="189.75" customHeight="1">
      <c r="A155" s="81" t="s">
        <v>293</v>
      </c>
      <c r="B155" s="62" t="s">
        <v>99</v>
      </c>
      <c r="C155" s="35" t="s">
        <v>105</v>
      </c>
      <c r="D155" s="35" t="s">
        <v>96</v>
      </c>
      <c r="E155" s="35" t="s">
        <v>292</v>
      </c>
      <c r="F155" s="35"/>
      <c r="G155" s="36">
        <v>66</v>
      </c>
      <c r="H155" s="63"/>
      <c r="I155" s="64">
        <f t="shared" si="17"/>
        <v>66</v>
      </c>
      <c r="J155" s="63"/>
      <c r="K155" s="64">
        <f t="shared" si="9"/>
        <v>66</v>
      </c>
      <c r="L155" s="65"/>
      <c r="M155" s="65"/>
      <c r="N155" s="66">
        <f t="shared" si="16"/>
        <v>66</v>
      </c>
      <c r="O155" s="67"/>
      <c r="P155" s="67"/>
      <c r="Q155" s="98">
        <f t="shared" si="10"/>
        <v>66</v>
      </c>
      <c r="R155" s="76"/>
      <c r="S155" s="98">
        <f t="shared" si="11"/>
        <v>66</v>
      </c>
      <c r="T155" s="131"/>
      <c r="U155" s="132">
        <f t="shared" si="15"/>
        <v>66</v>
      </c>
      <c r="V155" s="127">
        <f t="shared" ref="V155:V237" si="18">W155-U155</f>
        <v>0</v>
      </c>
      <c r="W155" s="130">
        <v>66</v>
      </c>
      <c r="X155" s="131"/>
      <c r="Y155" s="140">
        <f t="shared" ref="Y155:Y237" si="19">W155+X155</f>
        <v>66</v>
      </c>
      <c r="Z155" s="131"/>
      <c r="AA155" s="151">
        <f t="shared" ref="AA155:AA230" si="20">Y155+Z155</f>
        <v>66</v>
      </c>
    </row>
    <row r="156" spans="1:27" s="61" customFormat="1" ht="113.25" customHeight="1">
      <c r="A156" s="34" t="s">
        <v>13</v>
      </c>
      <c r="B156" s="62" t="s">
        <v>99</v>
      </c>
      <c r="C156" s="35" t="s">
        <v>105</v>
      </c>
      <c r="D156" s="35" t="s">
        <v>96</v>
      </c>
      <c r="E156" s="35" t="s">
        <v>292</v>
      </c>
      <c r="F156" s="35" t="s">
        <v>112</v>
      </c>
      <c r="G156" s="36">
        <v>63</v>
      </c>
      <c r="H156" s="63"/>
      <c r="I156" s="64">
        <f t="shared" si="17"/>
        <v>63</v>
      </c>
      <c r="J156" s="63"/>
      <c r="K156" s="64">
        <f t="shared" si="9"/>
        <v>63</v>
      </c>
      <c r="L156" s="65"/>
      <c r="M156" s="65"/>
      <c r="N156" s="66">
        <f t="shared" si="16"/>
        <v>63</v>
      </c>
      <c r="O156" s="67"/>
      <c r="P156" s="67"/>
      <c r="Q156" s="98">
        <f t="shared" si="10"/>
        <v>63</v>
      </c>
      <c r="R156" s="76"/>
      <c r="S156" s="98">
        <f t="shared" si="11"/>
        <v>63</v>
      </c>
      <c r="T156" s="131"/>
      <c r="U156" s="132">
        <f t="shared" si="15"/>
        <v>63</v>
      </c>
      <c r="V156" s="127">
        <f t="shared" si="18"/>
        <v>-63</v>
      </c>
      <c r="W156" s="130">
        <v>0</v>
      </c>
      <c r="X156" s="131"/>
      <c r="Y156" s="140">
        <f t="shared" si="19"/>
        <v>0</v>
      </c>
      <c r="Z156" s="131"/>
      <c r="AA156" s="151">
        <f t="shared" si="20"/>
        <v>0</v>
      </c>
    </row>
    <row r="157" spans="1:27" s="61" customFormat="1" ht="47.25" customHeight="1">
      <c r="A157" s="34" t="s">
        <v>270</v>
      </c>
      <c r="B157" s="62" t="s">
        <v>99</v>
      </c>
      <c r="C157" s="35" t="s">
        <v>105</v>
      </c>
      <c r="D157" s="35" t="s">
        <v>96</v>
      </c>
      <c r="E157" s="35" t="s">
        <v>292</v>
      </c>
      <c r="F157" s="35" t="s">
        <v>94</v>
      </c>
      <c r="G157" s="36">
        <v>3</v>
      </c>
      <c r="H157" s="63"/>
      <c r="I157" s="64">
        <f t="shared" si="17"/>
        <v>3</v>
      </c>
      <c r="J157" s="63"/>
      <c r="K157" s="64">
        <f t="shared" si="9"/>
        <v>3</v>
      </c>
      <c r="L157" s="65"/>
      <c r="M157" s="65"/>
      <c r="N157" s="66">
        <f t="shared" si="16"/>
        <v>3</v>
      </c>
      <c r="O157" s="67"/>
      <c r="P157" s="67"/>
      <c r="Q157" s="98">
        <f t="shared" ref="Q157:Q246" si="21">SUM(N157:P157)</f>
        <v>3</v>
      </c>
      <c r="R157" s="76"/>
      <c r="S157" s="98">
        <f t="shared" si="11"/>
        <v>3</v>
      </c>
      <c r="T157" s="131"/>
      <c r="U157" s="132">
        <f t="shared" si="15"/>
        <v>3</v>
      </c>
      <c r="V157" s="127">
        <f t="shared" si="18"/>
        <v>63</v>
      </c>
      <c r="W157" s="130">
        <v>66</v>
      </c>
      <c r="X157" s="131"/>
      <c r="Y157" s="140">
        <f t="shared" si="19"/>
        <v>66</v>
      </c>
      <c r="Z157" s="131"/>
      <c r="AA157" s="151">
        <f t="shared" si="20"/>
        <v>66</v>
      </c>
    </row>
    <row r="158" spans="1:27" s="61" customFormat="1" ht="16.5">
      <c r="A158" s="33" t="s">
        <v>37</v>
      </c>
      <c r="B158" s="62">
        <v>902</v>
      </c>
      <c r="C158" s="35" t="s">
        <v>95</v>
      </c>
      <c r="D158" s="35"/>
      <c r="E158" s="35"/>
      <c r="F158" s="35"/>
      <c r="G158" s="36">
        <v>18374.900000000001</v>
      </c>
      <c r="H158" s="63">
        <v>2680</v>
      </c>
      <c r="I158" s="64">
        <f t="shared" si="17"/>
        <v>21054.9</v>
      </c>
      <c r="J158" s="63">
        <v>2054.3000000000002</v>
      </c>
      <c r="K158" s="64">
        <f t="shared" si="9"/>
        <v>23109.200000000001</v>
      </c>
      <c r="L158" s="65"/>
      <c r="M158" s="65">
        <v>2366.8000000000002</v>
      </c>
      <c r="N158" s="66">
        <f t="shared" si="16"/>
        <v>25476</v>
      </c>
      <c r="O158" s="67"/>
      <c r="P158" s="67">
        <v>0</v>
      </c>
      <c r="Q158" s="98">
        <f t="shared" si="21"/>
        <v>25476</v>
      </c>
      <c r="R158" s="76"/>
      <c r="S158" s="98">
        <f t="shared" ref="S158:S247" si="22">Q158+R158</f>
        <v>25476</v>
      </c>
      <c r="T158" s="131"/>
      <c r="U158" s="132">
        <f t="shared" si="15"/>
        <v>25476</v>
      </c>
      <c r="V158" s="127">
        <f t="shared" si="18"/>
        <v>60.799999999999272</v>
      </c>
      <c r="W158" s="130">
        <v>25536.799999999999</v>
      </c>
      <c r="X158" s="131">
        <v>-0.1</v>
      </c>
      <c r="Y158" s="140">
        <f t="shared" si="19"/>
        <v>25536.7</v>
      </c>
      <c r="Z158" s="131">
        <f>Z159+Z179+Z184+Z188</f>
        <v>1244</v>
      </c>
      <c r="AA158" s="151">
        <f t="shared" si="20"/>
        <v>26780.7</v>
      </c>
    </row>
    <row r="159" spans="1:27" s="61" customFormat="1" ht="16.5" customHeight="1">
      <c r="A159" s="33" t="s">
        <v>38</v>
      </c>
      <c r="B159" s="62">
        <v>902</v>
      </c>
      <c r="C159" s="35" t="s">
        <v>95</v>
      </c>
      <c r="D159" s="35" t="s">
        <v>97</v>
      </c>
      <c r="E159" s="35"/>
      <c r="F159" s="35"/>
      <c r="G159" s="36">
        <v>15485.3</v>
      </c>
      <c r="H159" s="63">
        <v>880</v>
      </c>
      <c r="I159" s="64">
        <f t="shared" si="17"/>
        <v>16365.3</v>
      </c>
      <c r="J159" s="63"/>
      <c r="K159" s="64">
        <f t="shared" si="9"/>
        <v>16365.3</v>
      </c>
      <c r="L159" s="65"/>
      <c r="M159" s="65"/>
      <c r="N159" s="66">
        <f t="shared" si="16"/>
        <v>16365.3</v>
      </c>
      <c r="O159" s="67"/>
      <c r="P159" s="67"/>
      <c r="Q159" s="98">
        <f t="shared" si="21"/>
        <v>16365.3</v>
      </c>
      <c r="R159" s="76"/>
      <c r="S159" s="98">
        <f t="shared" si="22"/>
        <v>16365.3</v>
      </c>
      <c r="T159" s="131"/>
      <c r="U159" s="132">
        <f t="shared" ref="U159:U244" si="23">S159+T159</f>
        <v>16365.3</v>
      </c>
      <c r="V159" s="127">
        <f t="shared" si="18"/>
        <v>60.799999999999272</v>
      </c>
      <c r="W159" s="130">
        <v>16426.099999999999</v>
      </c>
      <c r="X159" s="131">
        <v>-0.1</v>
      </c>
      <c r="Y159" s="140">
        <f t="shared" si="19"/>
        <v>16426</v>
      </c>
      <c r="Z159" s="131">
        <v>-99.5</v>
      </c>
      <c r="AA159" s="151">
        <f t="shared" si="20"/>
        <v>16326.5</v>
      </c>
    </row>
    <row r="160" spans="1:27" s="61" customFormat="1" ht="47.25" customHeight="1">
      <c r="A160" s="34" t="s">
        <v>260</v>
      </c>
      <c r="B160" s="62" t="s">
        <v>99</v>
      </c>
      <c r="C160" s="35" t="s">
        <v>95</v>
      </c>
      <c r="D160" s="35" t="s">
        <v>97</v>
      </c>
      <c r="E160" s="35" t="s">
        <v>190</v>
      </c>
      <c r="F160" s="35"/>
      <c r="G160" s="36">
        <v>9423</v>
      </c>
      <c r="H160" s="63">
        <v>880</v>
      </c>
      <c r="I160" s="64">
        <f t="shared" si="17"/>
        <v>10303</v>
      </c>
      <c r="J160" s="63"/>
      <c r="K160" s="64">
        <f t="shared" si="9"/>
        <v>10303</v>
      </c>
      <c r="L160" s="65"/>
      <c r="M160" s="65"/>
      <c r="N160" s="66">
        <f t="shared" si="16"/>
        <v>10303</v>
      </c>
      <c r="O160" s="67"/>
      <c r="P160" s="67"/>
      <c r="Q160" s="98">
        <f t="shared" si="21"/>
        <v>10303</v>
      </c>
      <c r="R160" s="76"/>
      <c r="S160" s="98">
        <f t="shared" si="22"/>
        <v>10303</v>
      </c>
      <c r="T160" s="131"/>
      <c r="U160" s="132">
        <f t="shared" si="23"/>
        <v>10303</v>
      </c>
      <c r="V160" s="127">
        <f t="shared" si="18"/>
        <v>0</v>
      </c>
      <c r="W160" s="130">
        <v>10303</v>
      </c>
      <c r="X160" s="131">
        <v>-0.1</v>
      </c>
      <c r="Y160" s="140">
        <f t="shared" si="19"/>
        <v>10302.9</v>
      </c>
      <c r="Z160" s="131">
        <v>-99.5</v>
      </c>
      <c r="AA160" s="151">
        <f t="shared" si="20"/>
        <v>10203.4</v>
      </c>
    </row>
    <row r="161" spans="1:27" s="61" customFormat="1" ht="126" customHeight="1">
      <c r="A161" s="34" t="s">
        <v>142</v>
      </c>
      <c r="B161" s="62" t="s">
        <v>99</v>
      </c>
      <c r="C161" s="35" t="s">
        <v>95</v>
      </c>
      <c r="D161" s="35" t="s">
        <v>97</v>
      </c>
      <c r="E161" s="35" t="s">
        <v>191</v>
      </c>
      <c r="F161" s="35"/>
      <c r="G161" s="36">
        <v>398</v>
      </c>
      <c r="H161" s="63"/>
      <c r="I161" s="64">
        <f t="shared" si="17"/>
        <v>398</v>
      </c>
      <c r="J161" s="63"/>
      <c r="K161" s="64">
        <f t="shared" ref="K161:K257" si="24">SUM(I161:J161)</f>
        <v>398</v>
      </c>
      <c r="L161" s="65"/>
      <c r="M161" s="65"/>
      <c r="N161" s="66">
        <f t="shared" si="16"/>
        <v>398</v>
      </c>
      <c r="O161" s="67"/>
      <c r="P161" s="67"/>
      <c r="Q161" s="98">
        <f t="shared" si="21"/>
        <v>398</v>
      </c>
      <c r="R161" s="76"/>
      <c r="S161" s="98">
        <f t="shared" si="22"/>
        <v>398</v>
      </c>
      <c r="T161" s="131"/>
      <c r="U161" s="132">
        <f t="shared" si="23"/>
        <v>398</v>
      </c>
      <c r="V161" s="127">
        <f t="shared" si="18"/>
        <v>0</v>
      </c>
      <c r="W161" s="130">
        <v>398</v>
      </c>
      <c r="X161" s="131"/>
      <c r="Y161" s="140">
        <f t="shared" si="19"/>
        <v>398</v>
      </c>
      <c r="Z161" s="131">
        <v>-99.5</v>
      </c>
      <c r="AA161" s="151">
        <f t="shared" si="20"/>
        <v>298.5</v>
      </c>
    </row>
    <row r="162" spans="1:27" s="61" customFormat="1" ht="31.5">
      <c r="A162" s="34" t="s">
        <v>261</v>
      </c>
      <c r="B162" s="62" t="s">
        <v>99</v>
      </c>
      <c r="C162" s="35" t="s">
        <v>95</v>
      </c>
      <c r="D162" s="35" t="s">
        <v>97</v>
      </c>
      <c r="E162" s="35" t="s">
        <v>192</v>
      </c>
      <c r="F162" s="35"/>
      <c r="G162" s="36">
        <v>398</v>
      </c>
      <c r="H162" s="63"/>
      <c r="I162" s="64">
        <f t="shared" si="17"/>
        <v>398</v>
      </c>
      <c r="J162" s="63"/>
      <c r="K162" s="64">
        <f t="shared" si="24"/>
        <v>398</v>
      </c>
      <c r="L162" s="65"/>
      <c r="M162" s="65"/>
      <c r="N162" s="66">
        <f t="shared" ref="N162:N255" si="25">M162+L162+K162</f>
        <v>398</v>
      </c>
      <c r="O162" s="67"/>
      <c r="P162" s="67"/>
      <c r="Q162" s="98">
        <f t="shared" si="21"/>
        <v>398</v>
      </c>
      <c r="R162" s="76"/>
      <c r="S162" s="98">
        <f t="shared" si="22"/>
        <v>398</v>
      </c>
      <c r="T162" s="131"/>
      <c r="U162" s="132">
        <f t="shared" si="23"/>
        <v>398</v>
      </c>
      <c r="V162" s="127">
        <f t="shared" si="18"/>
        <v>0</v>
      </c>
      <c r="W162" s="130">
        <v>398</v>
      </c>
      <c r="X162" s="131"/>
      <c r="Y162" s="140">
        <f t="shared" si="19"/>
        <v>398</v>
      </c>
      <c r="Z162" s="131">
        <v>-99.5</v>
      </c>
      <c r="AA162" s="151">
        <f t="shared" si="20"/>
        <v>298.5</v>
      </c>
    </row>
    <row r="163" spans="1:27" s="61" customFormat="1" ht="49.5" customHeight="1">
      <c r="A163" s="34" t="s">
        <v>270</v>
      </c>
      <c r="B163" s="62" t="s">
        <v>99</v>
      </c>
      <c r="C163" s="35" t="s">
        <v>95</v>
      </c>
      <c r="D163" s="35" t="s">
        <v>97</v>
      </c>
      <c r="E163" s="35" t="s">
        <v>192</v>
      </c>
      <c r="F163" s="35" t="s">
        <v>94</v>
      </c>
      <c r="G163" s="36">
        <v>398</v>
      </c>
      <c r="H163" s="63"/>
      <c r="I163" s="64">
        <f t="shared" si="17"/>
        <v>398</v>
      </c>
      <c r="J163" s="63"/>
      <c r="K163" s="64">
        <f t="shared" si="24"/>
        <v>398</v>
      </c>
      <c r="L163" s="65"/>
      <c r="M163" s="65"/>
      <c r="N163" s="66">
        <f t="shared" si="25"/>
        <v>398</v>
      </c>
      <c r="O163" s="67"/>
      <c r="P163" s="67"/>
      <c r="Q163" s="98">
        <f t="shared" si="21"/>
        <v>398</v>
      </c>
      <c r="R163" s="76"/>
      <c r="S163" s="98">
        <f t="shared" si="22"/>
        <v>398</v>
      </c>
      <c r="T163" s="131"/>
      <c r="U163" s="132">
        <f t="shared" si="23"/>
        <v>398</v>
      </c>
      <c r="V163" s="127">
        <f t="shared" si="18"/>
        <v>0</v>
      </c>
      <c r="W163" s="130">
        <v>398</v>
      </c>
      <c r="X163" s="131"/>
      <c r="Y163" s="140">
        <f t="shared" si="19"/>
        <v>398</v>
      </c>
      <c r="Z163" s="131"/>
      <c r="AA163" s="151">
        <f t="shared" si="20"/>
        <v>398</v>
      </c>
    </row>
    <row r="164" spans="1:27" s="61" customFormat="1" ht="50.25" customHeight="1">
      <c r="A164" s="34" t="s">
        <v>127</v>
      </c>
      <c r="B164" s="62" t="s">
        <v>99</v>
      </c>
      <c r="C164" s="35" t="s">
        <v>95</v>
      </c>
      <c r="D164" s="35" t="s">
        <v>97</v>
      </c>
      <c r="E164" s="35" t="s">
        <v>259</v>
      </c>
      <c r="F164" s="35"/>
      <c r="G164" s="36">
        <v>7605.8</v>
      </c>
      <c r="H164" s="63">
        <v>880</v>
      </c>
      <c r="I164" s="64">
        <f t="shared" si="17"/>
        <v>8485.7999999999993</v>
      </c>
      <c r="J164" s="63"/>
      <c r="K164" s="64">
        <f t="shared" si="24"/>
        <v>8485.7999999999993</v>
      </c>
      <c r="L164" s="65"/>
      <c r="M164" s="65"/>
      <c r="N164" s="66">
        <f t="shared" si="25"/>
        <v>8485.7999999999993</v>
      </c>
      <c r="O164" s="67"/>
      <c r="P164" s="67"/>
      <c r="Q164" s="98">
        <f t="shared" si="21"/>
        <v>8485.7999999999993</v>
      </c>
      <c r="R164" s="76"/>
      <c r="S164" s="98">
        <f t="shared" si="22"/>
        <v>8485.7999999999993</v>
      </c>
      <c r="T164" s="131"/>
      <c r="U164" s="132">
        <f t="shared" si="23"/>
        <v>8485.7999999999993</v>
      </c>
      <c r="V164" s="127">
        <f t="shared" si="18"/>
        <v>0</v>
      </c>
      <c r="W164" s="130">
        <v>8485.7999999999993</v>
      </c>
      <c r="X164" s="131"/>
      <c r="Y164" s="140">
        <f t="shared" si="19"/>
        <v>8485.7999999999993</v>
      </c>
      <c r="Z164" s="131"/>
      <c r="AA164" s="151">
        <f t="shared" si="20"/>
        <v>8485.7999999999993</v>
      </c>
    </row>
    <row r="165" spans="1:27" s="61" customFormat="1" ht="62.25" customHeight="1">
      <c r="A165" s="34" t="s">
        <v>257</v>
      </c>
      <c r="B165" s="62">
        <v>902</v>
      </c>
      <c r="C165" s="35" t="s">
        <v>95</v>
      </c>
      <c r="D165" s="35" t="s">
        <v>97</v>
      </c>
      <c r="E165" s="35" t="s">
        <v>356</v>
      </c>
      <c r="F165" s="35"/>
      <c r="G165" s="36">
        <v>7605.8</v>
      </c>
      <c r="H165" s="63">
        <v>880</v>
      </c>
      <c r="I165" s="64">
        <f t="shared" si="17"/>
        <v>8485.7999999999993</v>
      </c>
      <c r="J165" s="63"/>
      <c r="K165" s="64">
        <f t="shared" si="24"/>
        <v>8485.7999999999993</v>
      </c>
      <c r="L165" s="65"/>
      <c r="M165" s="65"/>
      <c r="N165" s="66">
        <f t="shared" si="25"/>
        <v>8485.7999999999993</v>
      </c>
      <c r="O165" s="67"/>
      <c r="P165" s="67"/>
      <c r="Q165" s="98">
        <f t="shared" si="21"/>
        <v>8485.7999999999993</v>
      </c>
      <c r="R165" s="76"/>
      <c r="S165" s="98">
        <f t="shared" si="22"/>
        <v>8485.7999999999993</v>
      </c>
      <c r="T165" s="131"/>
      <c r="U165" s="132">
        <f t="shared" si="23"/>
        <v>8485.7999999999993</v>
      </c>
      <c r="V165" s="127">
        <f t="shared" si="18"/>
        <v>0</v>
      </c>
      <c r="W165" s="130">
        <v>8485.7999999999993</v>
      </c>
      <c r="X165" s="131"/>
      <c r="Y165" s="140">
        <f t="shared" si="19"/>
        <v>8485.7999999999993</v>
      </c>
      <c r="Z165" s="131"/>
      <c r="AA165" s="151">
        <f t="shared" si="20"/>
        <v>8485.7999999999993</v>
      </c>
    </row>
    <row r="166" spans="1:27" s="61" customFormat="1" ht="16.5" customHeight="1">
      <c r="A166" s="34" t="s">
        <v>19</v>
      </c>
      <c r="B166" s="62">
        <v>902</v>
      </c>
      <c r="C166" s="35" t="s">
        <v>95</v>
      </c>
      <c r="D166" s="35" t="s">
        <v>97</v>
      </c>
      <c r="E166" s="35" t="s">
        <v>356</v>
      </c>
      <c r="F166" s="35">
        <v>800</v>
      </c>
      <c r="G166" s="36">
        <v>7605.8</v>
      </c>
      <c r="H166" s="63">
        <v>880</v>
      </c>
      <c r="I166" s="64">
        <f t="shared" si="17"/>
        <v>8485.7999999999993</v>
      </c>
      <c r="J166" s="63"/>
      <c r="K166" s="64">
        <f t="shared" si="24"/>
        <v>8485.7999999999993</v>
      </c>
      <c r="L166" s="65"/>
      <c r="M166" s="65"/>
      <c r="N166" s="66">
        <f t="shared" si="25"/>
        <v>8485.7999999999993</v>
      </c>
      <c r="O166" s="67"/>
      <c r="P166" s="67"/>
      <c r="Q166" s="98">
        <f t="shared" si="21"/>
        <v>8485.7999999999993</v>
      </c>
      <c r="R166" s="76"/>
      <c r="S166" s="98">
        <f t="shared" si="22"/>
        <v>8485.7999999999993</v>
      </c>
      <c r="T166" s="131"/>
      <c r="U166" s="132">
        <f t="shared" si="23"/>
        <v>8485.7999999999993</v>
      </c>
      <c r="V166" s="127">
        <f t="shared" si="18"/>
        <v>0</v>
      </c>
      <c r="W166" s="130">
        <v>8485.7999999999993</v>
      </c>
      <c r="X166" s="131"/>
      <c r="Y166" s="140">
        <f t="shared" si="19"/>
        <v>8485.7999999999993</v>
      </c>
      <c r="Z166" s="131"/>
      <c r="AA166" s="151">
        <f t="shared" si="20"/>
        <v>8485.7999999999993</v>
      </c>
    </row>
    <row r="167" spans="1:27" s="61" customFormat="1" ht="33" customHeight="1">
      <c r="A167" s="34" t="s">
        <v>128</v>
      </c>
      <c r="B167" s="62" t="s">
        <v>99</v>
      </c>
      <c r="C167" s="35" t="s">
        <v>95</v>
      </c>
      <c r="D167" s="35" t="s">
        <v>97</v>
      </c>
      <c r="E167" s="35" t="s">
        <v>258</v>
      </c>
      <c r="F167" s="35"/>
      <c r="G167" s="36">
        <v>137.6</v>
      </c>
      <c r="H167" s="63"/>
      <c r="I167" s="64">
        <f t="shared" si="17"/>
        <v>137.6</v>
      </c>
      <c r="J167" s="63"/>
      <c r="K167" s="64">
        <f t="shared" si="24"/>
        <v>137.6</v>
      </c>
      <c r="L167" s="65"/>
      <c r="M167" s="65"/>
      <c r="N167" s="66">
        <f t="shared" si="25"/>
        <v>137.6</v>
      </c>
      <c r="O167" s="67"/>
      <c r="P167" s="67"/>
      <c r="Q167" s="98">
        <f t="shared" si="21"/>
        <v>137.6</v>
      </c>
      <c r="R167" s="76"/>
      <c r="S167" s="98">
        <f t="shared" si="22"/>
        <v>137.6</v>
      </c>
      <c r="T167" s="131"/>
      <c r="U167" s="132">
        <f t="shared" si="23"/>
        <v>137.6</v>
      </c>
      <c r="V167" s="127">
        <f t="shared" si="18"/>
        <v>0</v>
      </c>
      <c r="W167" s="130">
        <v>137.6</v>
      </c>
      <c r="X167" s="131">
        <v>-0.1</v>
      </c>
      <c r="Y167" s="140">
        <f t="shared" si="19"/>
        <v>137.5</v>
      </c>
      <c r="Z167" s="131"/>
      <c r="AA167" s="151">
        <f t="shared" si="20"/>
        <v>137.5</v>
      </c>
    </row>
    <row r="168" spans="1:27" s="61" customFormat="1" ht="142.5" customHeight="1">
      <c r="A168" s="34" t="s">
        <v>360</v>
      </c>
      <c r="B168" s="62">
        <v>902</v>
      </c>
      <c r="C168" s="35" t="s">
        <v>95</v>
      </c>
      <c r="D168" s="35" t="s">
        <v>97</v>
      </c>
      <c r="E168" s="35" t="s">
        <v>253</v>
      </c>
      <c r="F168" s="35"/>
      <c r="G168" s="36">
        <v>137.6</v>
      </c>
      <c r="H168" s="63"/>
      <c r="I168" s="64">
        <f t="shared" si="17"/>
        <v>137.6</v>
      </c>
      <c r="J168" s="63"/>
      <c r="K168" s="64">
        <f t="shared" si="24"/>
        <v>137.6</v>
      </c>
      <c r="L168" s="65"/>
      <c r="M168" s="65"/>
      <c r="N168" s="66">
        <f t="shared" si="25"/>
        <v>137.6</v>
      </c>
      <c r="O168" s="67"/>
      <c r="P168" s="67"/>
      <c r="Q168" s="98">
        <f t="shared" si="21"/>
        <v>137.6</v>
      </c>
      <c r="R168" s="76"/>
      <c r="S168" s="98">
        <f t="shared" si="22"/>
        <v>137.6</v>
      </c>
      <c r="T168" s="131"/>
      <c r="U168" s="132">
        <f t="shared" si="23"/>
        <v>137.6</v>
      </c>
      <c r="V168" s="127">
        <f t="shared" si="18"/>
        <v>0</v>
      </c>
      <c r="W168" s="130">
        <v>137.6</v>
      </c>
      <c r="X168" s="131">
        <v>-0.1</v>
      </c>
      <c r="Y168" s="140">
        <f t="shared" si="19"/>
        <v>137.5</v>
      </c>
      <c r="Z168" s="131"/>
      <c r="AA168" s="151">
        <f t="shared" si="20"/>
        <v>137.5</v>
      </c>
    </row>
    <row r="169" spans="1:27" s="61" customFormat="1" ht="46.5" customHeight="1">
      <c r="A169" s="34" t="s">
        <v>270</v>
      </c>
      <c r="B169" s="62">
        <v>902</v>
      </c>
      <c r="C169" s="35" t="s">
        <v>95</v>
      </c>
      <c r="D169" s="35" t="s">
        <v>97</v>
      </c>
      <c r="E169" s="35" t="s">
        <v>253</v>
      </c>
      <c r="F169" s="35" t="s">
        <v>94</v>
      </c>
      <c r="G169" s="36">
        <v>137.6</v>
      </c>
      <c r="H169" s="63"/>
      <c r="I169" s="64">
        <f t="shared" si="17"/>
        <v>137.6</v>
      </c>
      <c r="J169" s="63"/>
      <c r="K169" s="64">
        <f t="shared" si="24"/>
        <v>137.6</v>
      </c>
      <c r="L169" s="65"/>
      <c r="M169" s="65"/>
      <c r="N169" s="66">
        <f t="shared" si="25"/>
        <v>137.6</v>
      </c>
      <c r="O169" s="67"/>
      <c r="P169" s="67"/>
      <c r="Q169" s="98">
        <f t="shared" si="21"/>
        <v>137.6</v>
      </c>
      <c r="R169" s="76"/>
      <c r="S169" s="98">
        <f t="shared" si="22"/>
        <v>137.6</v>
      </c>
      <c r="T169" s="131"/>
      <c r="U169" s="132">
        <f t="shared" si="23"/>
        <v>137.6</v>
      </c>
      <c r="V169" s="127">
        <f t="shared" si="18"/>
        <v>0</v>
      </c>
      <c r="W169" s="130">
        <v>137.6</v>
      </c>
      <c r="X169" s="131">
        <v>-0.1</v>
      </c>
      <c r="Y169" s="140">
        <f t="shared" si="19"/>
        <v>137.5</v>
      </c>
      <c r="Z169" s="131"/>
      <c r="AA169" s="151">
        <f t="shared" si="20"/>
        <v>137.5</v>
      </c>
    </row>
    <row r="170" spans="1:27" s="61" customFormat="1" ht="61.5" customHeight="1">
      <c r="A170" s="34" t="s">
        <v>262</v>
      </c>
      <c r="B170" s="62" t="s">
        <v>99</v>
      </c>
      <c r="C170" s="35" t="s">
        <v>95</v>
      </c>
      <c r="D170" s="35" t="s">
        <v>97</v>
      </c>
      <c r="E170" s="35" t="s">
        <v>240</v>
      </c>
      <c r="F170" s="35"/>
      <c r="G170" s="36">
        <v>1281.5999999999999</v>
      </c>
      <c r="H170" s="63"/>
      <c r="I170" s="64">
        <f t="shared" si="17"/>
        <v>1281.5999999999999</v>
      </c>
      <c r="J170" s="63"/>
      <c r="K170" s="64">
        <f t="shared" si="24"/>
        <v>1281.5999999999999</v>
      </c>
      <c r="L170" s="65"/>
      <c r="M170" s="65"/>
      <c r="N170" s="66">
        <f t="shared" si="25"/>
        <v>1281.5999999999999</v>
      </c>
      <c r="O170" s="67"/>
      <c r="P170" s="67"/>
      <c r="Q170" s="98">
        <f t="shared" si="21"/>
        <v>1281.5999999999999</v>
      </c>
      <c r="R170" s="76"/>
      <c r="S170" s="98">
        <f t="shared" si="22"/>
        <v>1281.5999999999999</v>
      </c>
      <c r="T170" s="131"/>
      <c r="U170" s="132">
        <f t="shared" si="23"/>
        <v>1281.5999999999999</v>
      </c>
      <c r="V170" s="127">
        <f t="shared" si="18"/>
        <v>-1281.5999999999999</v>
      </c>
      <c r="W170" s="130"/>
      <c r="X170" s="131"/>
      <c r="Y170" s="140">
        <f t="shared" si="19"/>
        <v>0</v>
      </c>
      <c r="Z170" s="131"/>
      <c r="AA170" s="151">
        <f t="shared" si="20"/>
        <v>0</v>
      </c>
    </row>
    <row r="171" spans="1:27" s="61" customFormat="1" ht="62.25" customHeight="1">
      <c r="A171" s="34" t="s">
        <v>257</v>
      </c>
      <c r="B171" s="62" t="s">
        <v>99</v>
      </c>
      <c r="C171" s="35" t="s">
        <v>95</v>
      </c>
      <c r="D171" s="35" t="s">
        <v>97</v>
      </c>
      <c r="E171" s="35" t="s">
        <v>241</v>
      </c>
      <c r="F171" s="35"/>
      <c r="G171" s="36">
        <v>1281.5999999999999</v>
      </c>
      <c r="H171" s="63"/>
      <c r="I171" s="64">
        <f t="shared" ref="I171:I284" si="26">G171+H171</f>
        <v>1281.5999999999999</v>
      </c>
      <c r="J171" s="63"/>
      <c r="K171" s="64">
        <f t="shared" si="24"/>
        <v>1281.5999999999999</v>
      </c>
      <c r="L171" s="65"/>
      <c r="M171" s="65"/>
      <c r="N171" s="66">
        <f t="shared" si="25"/>
        <v>1281.5999999999999</v>
      </c>
      <c r="O171" s="67"/>
      <c r="P171" s="67"/>
      <c r="Q171" s="98">
        <f t="shared" si="21"/>
        <v>1281.5999999999999</v>
      </c>
      <c r="R171" s="76"/>
      <c r="S171" s="98">
        <f t="shared" si="22"/>
        <v>1281.5999999999999</v>
      </c>
      <c r="T171" s="131"/>
      <c r="U171" s="132">
        <f t="shared" si="23"/>
        <v>1281.5999999999999</v>
      </c>
      <c r="V171" s="127">
        <f t="shared" si="18"/>
        <v>0</v>
      </c>
      <c r="W171" s="130">
        <v>1281.5999999999999</v>
      </c>
      <c r="X171" s="131"/>
      <c r="Y171" s="140">
        <f t="shared" si="19"/>
        <v>1281.5999999999999</v>
      </c>
      <c r="Z171" s="131"/>
      <c r="AA171" s="151">
        <f t="shared" si="20"/>
        <v>1281.5999999999999</v>
      </c>
    </row>
    <row r="172" spans="1:27" s="61" customFormat="1" ht="108" customHeight="1">
      <c r="A172" s="34" t="s">
        <v>13</v>
      </c>
      <c r="B172" s="62" t="s">
        <v>99</v>
      </c>
      <c r="C172" s="35" t="s">
        <v>95</v>
      </c>
      <c r="D172" s="35" t="s">
        <v>97</v>
      </c>
      <c r="E172" s="35" t="s">
        <v>241</v>
      </c>
      <c r="F172" s="35" t="s">
        <v>112</v>
      </c>
      <c r="G172" s="36">
        <v>1117.5999999999999</v>
      </c>
      <c r="H172" s="63"/>
      <c r="I172" s="64">
        <f t="shared" si="26"/>
        <v>1117.5999999999999</v>
      </c>
      <c r="J172" s="63"/>
      <c r="K172" s="64">
        <f t="shared" si="24"/>
        <v>1117.5999999999999</v>
      </c>
      <c r="L172" s="65"/>
      <c r="M172" s="65"/>
      <c r="N172" s="66">
        <f t="shared" si="25"/>
        <v>1117.5999999999999</v>
      </c>
      <c r="O172" s="67"/>
      <c r="P172" s="67"/>
      <c r="Q172" s="98">
        <f t="shared" si="21"/>
        <v>1117.5999999999999</v>
      </c>
      <c r="R172" s="76"/>
      <c r="S172" s="98">
        <f t="shared" si="22"/>
        <v>1117.5999999999999</v>
      </c>
      <c r="T172" s="131"/>
      <c r="U172" s="132">
        <f t="shared" si="23"/>
        <v>1117.5999999999999</v>
      </c>
      <c r="V172" s="127">
        <f t="shared" si="18"/>
        <v>0</v>
      </c>
      <c r="W172" s="130">
        <v>1117.5999999999999</v>
      </c>
      <c r="X172" s="131"/>
      <c r="Y172" s="140">
        <f t="shared" si="19"/>
        <v>1117.5999999999999</v>
      </c>
      <c r="Z172" s="131"/>
      <c r="AA172" s="151">
        <f t="shared" si="20"/>
        <v>1117.5999999999999</v>
      </c>
    </row>
    <row r="173" spans="1:27" s="61" customFormat="1" ht="45" customHeight="1">
      <c r="A173" s="34" t="s">
        <v>270</v>
      </c>
      <c r="B173" s="62" t="s">
        <v>99</v>
      </c>
      <c r="C173" s="35" t="s">
        <v>95</v>
      </c>
      <c r="D173" s="35" t="s">
        <v>97</v>
      </c>
      <c r="E173" s="35" t="s">
        <v>241</v>
      </c>
      <c r="F173" s="35" t="s">
        <v>94</v>
      </c>
      <c r="G173" s="36">
        <v>164</v>
      </c>
      <c r="H173" s="63"/>
      <c r="I173" s="64">
        <f t="shared" si="26"/>
        <v>164</v>
      </c>
      <c r="J173" s="63"/>
      <c r="K173" s="64">
        <f t="shared" si="24"/>
        <v>164</v>
      </c>
      <c r="L173" s="65"/>
      <c r="M173" s="65"/>
      <c r="N173" s="66">
        <f t="shared" si="25"/>
        <v>164</v>
      </c>
      <c r="O173" s="67"/>
      <c r="P173" s="67"/>
      <c r="Q173" s="98">
        <f t="shared" si="21"/>
        <v>164</v>
      </c>
      <c r="R173" s="76"/>
      <c r="S173" s="98">
        <f t="shared" si="22"/>
        <v>164</v>
      </c>
      <c r="T173" s="131"/>
      <c r="U173" s="132">
        <f t="shared" si="23"/>
        <v>164</v>
      </c>
      <c r="V173" s="127">
        <f t="shared" si="18"/>
        <v>0</v>
      </c>
      <c r="W173" s="130">
        <v>164</v>
      </c>
      <c r="X173" s="131"/>
      <c r="Y173" s="140">
        <f t="shared" si="19"/>
        <v>164</v>
      </c>
      <c r="Z173" s="131"/>
      <c r="AA173" s="151">
        <f t="shared" si="20"/>
        <v>164</v>
      </c>
    </row>
    <row r="174" spans="1:27" s="61" customFormat="1" ht="45" customHeight="1">
      <c r="A174" s="34" t="s">
        <v>17</v>
      </c>
      <c r="B174" s="62">
        <v>902</v>
      </c>
      <c r="C174" s="35" t="s">
        <v>95</v>
      </c>
      <c r="D174" s="35" t="s">
        <v>97</v>
      </c>
      <c r="E174" s="35" t="s">
        <v>159</v>
      </c>
      <c r="F174" s="35"/>
      <c r="G174" s="36">
        <v>6062.3</v>
      </c>
      <c r="H174" s="63"/>
      <c r="I174" s="64">
        <f t="shared" si="26"/>
        <v>6062.3</v>
      </c>
      <c r="J174" s="63"/>
      <c r="K174" s="64">
        <f t="shared" si="24"/>
        <v>6062.3</v>
      </c>
      <c r="L174" s="65"/>
      <c r="M174" s="65"/>
      <c r="N174" s="66">
        <f t="shared" si="25"/>
        <v>6062.3</v>
      </c>
      <c r="O174" s="67"/>
      <c r="P174" s="67"/>
      <c r="Q174" s="98">
        <f t="shared" si="21"/>
        <v>6062.3</v>
      </c>
      <c r="R174" s="76"/>
      <c r="S174" s="98">
        <f t="shared" si="22"/>
        <v>6062.3</v>
      </c>
      <c r="T174" s="131"/>
      <c r="U174" s="132">
        <f t="shared" si="23"/>
        <v>6062.3</v>
      </c>
      <c r="V174" s="127">
        <f t="shared" si="18"/>
        <v>60.800000000000182</v>
      </c>
      <c r="W174" s="130">
        <v>6123.1</v>
      </c>
      <c r="X174" s="131"/>
      <c r="Y174" s="140">
        <f t="shared" si="19"/>
        <v>6123.1</v>
      </c>
      <c r="Z174" s="131"/>
      <c r="AA174" s="151">
        <f t="shared" si="20"/>
        <v>6123.1</v>
      </c>
    </row>
    <row r="175" spans="1:27" s="61" customFormat="1" ht="64.5" customHeight="1">
      <c r="A175" s="34" t="s">
        <v>39</v>
      </c>
      <c r="B175" s="62">
        <v>902</v>
      </c>
      <c r="C175" s="35" t="s">
        <v>95</v>
      </c>
      <c r="D175" s="35" t="s">
        <v>97</v>
      </c>
      <c r="E175" s="35" t="s">
        <v>188</v>
      </c>
      <c r="F175" s="35"/>
      <c r="G175" s="36">
        <v>6062.3</v>
      </c>
      <c r="H175" s="63"/>
      <c r="I175" s="64">
        <f t="shared" si="26"/>
        <v>6062.3</v>
      </c>
      <c r="J175" s="63"/>
      <c r="K175" s="64">
        <f t="shared" si="24"/>
        <v>6062.3</v>
      </c>
      <c r="L175" s="65"/>
      <c r="M175" s="65"/>
      <c r="N175" s="66">
        <f t="shared" si="25"/>
        <v>6062.3</v>
      </c>
      <c r="O175" s="67"/>
      <c r="P175" s="67"/>
      <c r="Q175" s="98">
        <f t="shared" si="21"/>
        <v>6062.3</v>
      </c>
      <c r="R175" s="76"/>
      <c r="S175" s="98">
        <f t="shared" si="22"/>
        <v>6062.3</v>
      </c>
      <c r="T175" s="131"/>
      <c r="U175" s="132">
        <f t="shared" si="23"/>
        <v>6062.3</v>
      </c>
      <c r="V175" s="127">
        <f t="shared" si="18"/>
        <v>60.800000000000182</v>
      </c>
      <c r="W175" s="130">
        <v>6123.1</v>
      </c>
      <c r="X175" s="131"/>
      <c r="Y175" s="140">
        <f t="shared" si="19"/>
        <v>6123.1</v>
      </c>
      <c r="Z175" s="131"/>
      <c r="AA175" s="151">
        <f t="shared" si="20"/>
        <v>6123.1</v>
      </c>
    </row>
    <row r="176" spans="1:27" s="61" customFormat="1" ht="30" customHeight="1">
      <c r="A176" s="34" t="s">
        <v>12</v>
      </c>
      <c r="B176" s="62">
        <v>902</v>
      </c>
      <c r="C176" s="35" t="s">
        <v>95</v>
      </c>
      <c r="D176" s="35" t="s">
        <v>97</v>
      </c>
      <c r="E176" s="35" t="s">
        <v>189</v>
      </c>
      <c r="F176" s="35"/>
      <c r="G176" s="36">
        <v>6062.3</v>
      </c>
      <c r="H176" s="63"/>
      <c r="I176" s="64">
        <f t="shared" si="26"/>
        <v>6062.3</v>
      </c>
      <c r="J176" s="63"/>
      <c r="K176" s="64">
        <f t="shared" si="24"/>
        <v>6062.3</v>
      </c>
      <c r="L176" s="65"/>
      <c r="M176" s="65"/>
      <c r="N176" s="66">
        <f t="shared" si="25"/>
        <v>6062.3</v>
      </c>
      <c r="O176" s="67"/>
      <c r="P176" s="67"/>
      <c r="Q176" s="98">
        <f t="shared" si="21"/>
        <v>6062.3</v>
      </c>
      <c r="R176" s="76"/>
      <c r="S176" s="98">
        <f t="shared" si="22"/>
        <v>6062.3</v>
      </c>
      <c r="T176" s="131"/>
      <c r="U176" s="132">
        <f t="shared" si="23"/>
        <v>6062.3</v>
      </c>
      <c r="V176" s="127">
        <f t="shared" si="18"/>
        <v>60.800000000000182</v>
      </c>
      <c r="W176" s="130">
        <v>6123.1</v>
      </c>
      <c r="X176" s="131"/>
      <c r="Y176" s="140">
        <f t="shared" si="19"/>
        <v>6123.1</v>
      </c>
      <c r="Z176" s="131"/>
      <c r="AA176" s="151">
        <f t="shared" si="20"/>
        <v>6123.1</v>
      </c>
    </row>
    <row r="177" spans="1:27" s="61" customFormat="1" ht="110.25" customHeight="1">
      <c r="A177" s="34" t="s">
        <v>13</v>
      </c>
      <c r="B177" s="62">
        <v>902</v>
      </c>
      <c r="C177" s="35" t="s">
        <v>95</v>
      </c>
      <c r="D177" s="35" t="s">
        <v>97</v>
      </c>
      <c r="E177" s="35" t="s">
        <v>189</v>
      </c>
      <c r="F177" s="35">
        <v>100</v>
      </c>
      <c r="G177" s="36">
        <v>6050.4</v>
      </c>
      <c r="H177" s="63"/>
      <c r="I177" s="64">
        <f t="shared" si="26"/>
        <v>6050.4</v>
      </c>
      <c r="J177" s="63"/>
      <c r="K177" s="64">
        <f t="shared" si="24"/>
        <v>6050.4</v>
      </c>
      <c r="L177" s="65"/>
      <c r="M177" s="65"/>
      <c r="N177" s="66">
        <f t="shared" si="25"/>
        <v>6050.4</v>
      </c>
      <c r="O177" s="67"/>
      <c r="P177" s="67"/>
      <c r="Q177" s="98">
        <f t="shared" si="21"/>
        <v>6050.4</v>
      </c>
      <c r="R177" s="76"/>
      <c r="S177" s="98">
        <f t="shared" si="22"/>
        <v>6050.4</v>
      </c>
      <c r="T177" s="131"/>
      <c r="U177" s="132">
        <f t="shared" si="23"/>
        <v>6050.4</v>
      </c>
      <c r="V177" s="127">
        <f t="shared" si="18"/>
        <v>-45.5</v>
      </c>
      <c r="W177" s="130">
        <v>6004.9</v>
      </c>
      <c r="X177" s="131"/>
      <c r="Y177" s="140">
        <f t="shared" si="19"/>
        <v>6004.9</v>
      </c>
      <c r="Z177" s="131"/>
      <c r="AA177" s="151">
        <f t="shared" si="20"/>
        <v>6004.9</v>
      </c>
    </row>
    <row r="178" spans="1:27" s="61" customFormat="1" ht="44.25" customHeight="1">
      <c r="A178" s="34" t="s">
        <v>270</v>
      </c>
      <c r="B178" s="62">
        <v>902</v>
      </c>
      <c r="C178" s="35" t="s">
        <v>95</v>
      </c>
      <c r="D178" s="35" t="s">
        <v>97</v>
      </c>
      <c r="E178" s="35" t="s">
        <v>189</v>
      </c>
      <c r="F178" s="35" t="s">
        <v>94</v>
      </c>
      <c r="G178" s="36">
        <v>11.9</v>
      </c>
      <c r="H178" s="63"/>
      <c r="I178" s="64">
        <f t="shared" si="26"/>
        <v>11.9</v>
      </c>
      <c r="J178" s="63"/>
      <c r="K178" s="64">
        <f t="shared" si="24"/>
        <v>11.9</v>
      </c>
      <c r="L178" s="65"/>
      <c r="M178" s="65"/>
      <c r="N178" s="66">
        <f t="shared" si="25"/>
        <v>11.9</v>
      </c>
      <c r="O178" s="67"/>
      <c r="P178" s="67"/>
      <c r="Q178" s="98">
        <f t="shared" si="21"/>
        <v>11.9</v>
      </c>
      <c r="R178" s="76"/>
      <c r="S178" s="98">
        <f t="shared" si="22"/>
        <v>11.9</v>
      </c>
      <c r="T178" s="131"/>
      <c r="U178" s="132">
        <f t="shared" si="23"/>
        <v>11.9</v>
      </c>
      <c r="V178" s="127">
        <f t="shared" si="18"/>
        <v>106.3</v>
      </c>
      <c r="W178" s="130">
        <v>118.2</v>
      </c>
      <c r="X178" s="131"/>
      <c r="Y178" s="140">
        <f t="shared" si="19"/>
        <v>118.2</v>
      </c>
      <c r="Z178" s="131"/>
      <c r="AA178" s="151">
        <f t="shared" si="20"/>
        <v>118.2</v>
      </c>
    </row>
    <row r="179" spans="1:27" s="61" customFormat="1" ht="16.5">
      <c r="A179" s="34" t="s">
        <v>143</v>
      </c>
      <c r="B179" s="62" t="s">
        <v>99</v>
      </c>
      <c r="C179" s="35" t="s">
        <v>95</v>
      </c>
      <c r="D179" s="35" t="s">
        <v>98</v>
      </c>
      <c r="E179" s="35"/>
      <c r="F179" s="35"/>
      <c r="G179" s="36">
        <v>2800</v>
      </c>
      <c r="H179" s="63">
        <v>400</v>
      </c>
      <c r="I179" s="64">
        <f t="shared" si="26"/>
        <v>3200</v>
      </c>
      <c r="J179" s="63"/>
      <c r="K179" s="64">
        <f t="shared" si="24"/>
        <v>3200</v>
      </c>
      <c r="L179" s="65"/>
      <c r="M179" s="65"/>
      <c r="N179" s="66">
        <f t="shared" si="25"/>
        <v>3200</v>
      </c>
      <c r="O179" s="67"/>
      <c r="P179" s="67">
        <v>0</v>
      </c>
      <c r="Q179" s="98">
        <f t="shared" si="21"/>
        <v>3200</v>
      </c>
      <c r="R179" s="76"/>
      <c r="S179" s="98">
        <f t="shared" si="22"/>
        <v>3200</v>
      </c>
      <c r="T179" s="131"/>
      <c r="U179" s="132">
        <f t="shared" si="23"/>
        <v>3200</v>
      </c>
      <c r="V179" s="127">
        <f t="shared" si="18"/>
        <v>0</v>
      </c>
      <c r="W179" s="130">
        <v>3200</v>
      </c>
      <c r="X179" s="131"/>
      <c r="Y179" s="140">
        <f t="shared" si="19"/>
        <v>3200</v>
      </c>
      <c r="Z179" s="131"/>
      <c r="AA179" s="151">
        <f t="shared" si="20"/>
        <v>3200</v>
      </c>
    </row>
    <row r="180" spans="1:27" s="61" customFormat="1" ht="47.25" customHeight="1">
      <c r="A180" s="34" t="s">
        <v>180</v>
      </c>
      <c r="B180" s="62" t="s">
        <v>99</v>
      </c>
      <c r="C180" s="35" t="s">
        <v>95</v>
      </c>
      <c r="D180" s="35" t="s">
        <v>98</v>
      </c>
      <c r="E180" s="35" t="s">
        <v>179</v>
      </c>
      <c r="F180" s="35"/>
      <c r="G180" s="36">
        <v>2800</v>
      </c>
      <c r="H180" s="63">
        <v>400</v>
      </c>
      <c r="I180" s="64">
        <f t="shared" si="26"/>
        <v>3200</v>
      </c>
      <c r="J180" s="63"/>
      <c r="K180" s="64">
        <f t="shared" si="24"/>
        <v>3200</v>
      </c>
      <c r="L180" s="65"/>
      <c r="M180" s="65"/>
      <c r="N180" s="66">
        <f t="shared" si="25"/>
        <v>3200</v>
      </c>
      <c r="O180" s="67"/>
      <c r="P180" s="67">
        <v>0</v>
      </c>
      <c r="Q180" s="98">
        <f t="shared" si="21"/>
        <v>3200</v>
      </c>
      <c r="R180" s="76"/>
      <c r="S180" s="98">
        <f t="shared" si="22"/>
        <v>3200</v>
      </c>
      <c r="T180" s="131"/>
      <c r="U180" s="132">
        <f t="shared" si="23"/>
        <v>3200</v>
      </c>
      <c r="V180" s="127">
        <f t="shared" si="18"/>
        <v>0</v>
      </c>
      <c r="W180" s="130">
        <v>3200</v>
      </c>
      <c r="X180" s="131"/>
      <c r="Y180" s="140">
        <f t="shared" si="19"/>
        <v>3200</v>
      </c>
      <c r="Z180" s="131"/>
      <c r="AA180" s="151">
        <f t="shared" si="20"/>
        <v>3200</v>
      </c>
    </row>
    <row r="181" spans="1:27" s="61" customFormat="1" ht="16.5">
      <c r="A181" s="34" t="s">
        <v>148</v>
      </c>
      <c r="B181" s="62" t="s">
        <v>99</v>
      </c>
      <c r="C181" s="35" t="s">
        <v>95</v>
      </c>
      <c r="D181" s="35" t="s">
        <v>98</v>
      </c>
      <c r="E181" s="35" t="s">
        <v>181</v>
      </c>
      <c r="F181" s="35"/>
      <c r="G181" s="36">
        <v>2800</v>
      </c>
      <c r="H181" s="63">
        <v>400</v>
      </c>
      <c r="I181" s="64">
        <f t="shared" si="26"/>
        <v>3200</v>
      </c>
      <c r="J181" s="63"/>
      <c r="K181" s="64">
        <f t="shared" si="24"/>
        <v>3200</v>
      </c>
      <c r="L181" s="65"/>
      <c r="M181" s="65"/>
      <c r="N181" s="66">
        <f t="shared" si="25"/>
        <v>3200</v>
      </c>
      <c r="O181" s="67"/>
      <c r="P181" s="67">
        <v>0</v>
      </c>
      <c r="Q181" s="98">
        <f t="shared" si="21"/>
        <v>3200</v>
      </c>
      <c r="R181" s="76"/>
      <c r="S181" s="98">
        <f t="shared" si="22"/>
        <v>3200</v>
      </c>
      <c r="T181" s="131"/>
      <c r="U181" s="132">
        <f t="shared" si="23"/>
        <v>3200</v>
      </c>
      <c r="V181" s="127">
        <f t="shared" si="18"/>
        <v>0</v>
      </c>
      <c r="W181" s="130">
        <v>3200</v>
      </c>
      <c r="X181" s="131"/>
      <c r="Y181" s="140">
        <f t="shared" si="19"/>
        <v>3200</v>
      </c>
      <c r="Z181" s="131"/>
      <c r="AA181" s="151">
        <f t="shared" si="20"/>
        <v>3200</v>
      </c>
    </row>
    <row r="182" spans="1:27" s="61" customFormat="1" ht="43.5" customHeight="1">
      <c r="A182" s="34" t="s">
        <v>315</v>
      </c>
      <c r="B182" s="62" t="s">
        <v>99</v>
      </c>
      <c r="C182" s="35" t="s">
        <v>95</v>
      </c>
      <c r="D182" s="35" t="s">
        <v>98</v>
      </c>
      <c r="E182" s="35" t="s">
        <v>298</v>
      </c>
      <c r="F182" s="35"/>
      <c r="G182" s="36">
        <v>2800</v>
      </c>
      <c r="H182" s="63">
        <v>400</v>
      </c>
      <c r="I182" s="64">
        <f t="shared" si="26"/>
        <v>3200</v>
      </c>
      <c r="J182" s="63"/>
      <c r="K182" s="64">
        <f t="shared" si="24"/>
        <v>3200</v>
      </c>
      <c r="L182" s="65"/>
      <c r="M182" s="65"/>
      <c r="N182" s="66">
        <f t="shared" si="25"/>
        <v>3200</v>
      </c>
      <c r="O182" s="67"/>
      <c r="P182" s="67">
        <v>0</v>
      </c>
      <c r="Q182" s="98">
        <f t="shared" si="21"/>
        <v>3200</v>
      </c>
      <c r="R182" s="76"/>
      <c r="S182" s="98">
        <f t="shared" si="22"/>
        <v>3200</v>
      </c>
      <c r="T182" s="131"/>
      <c r="U182" s="132">
        <f t="shared" si="23"/>
        <v>3200</v>
      </c>
      <c r="V182" s="127">
        <f t="shared" si="18"/>
        <v>0</v>
      </c>
      <c r="W182" s="130">
        <v>3200</v>
      </c>
      <c r="X182" s="131"/>
      <c r="Y182" s="140">
        <f t="shared" si="19"/>
        <v>3200</v>
      </c>
      <c r="Z182" s="131"/>
      <c r="AA182" s="151">
        <f t="shared" si="20"/>
        <v>3200</v>
      </c>
    </row>
    <row r="183" spans="1:27" s="61" customFormat="1" ht="48" customHeight="1">
      <c r="A183" s="34" t="s">
        <v>270</v>
      </c>
      <c r="B183" s="62" t="s">
        <v>99</v>
      </c>
      <c r="C183" s="35" t="s">
        <v>95</v>
      </c>
      <c r="D183" s="35" t="s">
        <v>98</v>
      </c>
      <c r="E183" s="35" t="s">
        <v>298</v>
      </c>
      <c r="F183" s="35" t="s">
        <v>94</v>
      </c>
      <c r="G183" s="36">
        <v>2800</v>
      </c>
      <c r="H183" s="63">
        <v>400</v>
      </c>
      <c r="I183" s="64">
        <f t="shared" si="26"/>
        <v>3200</v>
      </c>
      <c r="J183" s="63"/>
      <c r="K183" s="64">
        <f t="shared" si="24"/>
        <v>3200</v>
      </c>
      <c r="L183" s="65"/>
      <c r="M183" s="65"/>
      <c r="N183" s="66">
        <f t="shared" si="25"/>
        <v>3200</v>
      </c>
      <c r="O183" s="67"/>
      <c r="P183" s="67">
        <v>0</v>
      </c>
      <c r="Q183" s="98">
        <f t="shared" si="21"/>
        <v>3200</v>
      </c>
      <c r="R183" s="76"/>
      <c r="S183" s="98">
        <f t="shared" si="22"/>
        <v>3200</v>
      </c>
      <c r="T183" s="131"/>
      <c r="U183" s="132">
        <f t="shared" si="23"/>
        <v>3200</v>
      </c>
      <c r="V183" s="127">
        <f t="shared" si="18"/>
        <v>0</v>
      </c>
      <c r="W183" s="130">
        <v>3200</v>
      </c>
      <c r="X183" s="131"/>
      <c r="Y183" s="140">
        <f t="shared" si="19"/>
        <v>3200</v>
      </c>
      <c r="Z183" s="131"/>
      <c r="AA183" s="151">
        <f t="shared" si="20"/>
        <v>3200</v>
      </c>
    </row>
    <row r="184" spans="1:27" s="61" customFormat="1" ht="16.5" customHeight="1">
      <c r="A184" s="34" t="s">
        <v>40</v>
      </c>
      <c r="B184" s="62">
        <v>902</v>
      </c>
      <c r="C184" s="35" t="s">
        <v>95</v>
      </c>
      <c r="D184" s="35" t="s">
        <v>96</v>
      </c>
      <c r="E184" s="35"/>
      <c r="F184" s="35"/>
      <c r="G184" s="36">
        <v>89.6</v>
      </c>
      <c r="H184" s="63"/>
      <c r="I184" s="64">
        <f t="shared" si="26"/>
        <v>89.6</v>
      </c>
      <c r="J184" s="63">
        <v>1200.2</v>
      </c>
      <c r="K184" s="64">
        <f t="shared" si="24"/>
        <v>1289.8</v>
      </c>
      <c r="L184" s="65"/>
      <c r="M184" s="65"/>
      <c r="N184" s="66">
        <f t="shared" si="25"/>
        <v>1289.8</v>
      </c>
      <c r="O184" s="67"/>
      <c r="P184" s="67"/>
      <c r="Q184" s="98">
        <f t="shared" si="21"/>
        <v>1289.8</v>
      </c>
      <c r="R184" s="76"/>
      <c r="S184" s="98">
        <f t="shared" si="22"/>
        <v>1289.8</v>
      </c>
      <c r="T184" s="131"/>
      <c r="U184" s="132">
        <f t="shared" si="23"/>
        <v>1289.8</v>
      </c>
      <c r="V184" s="127">
        <f t="shared" si="18"/>
        <v>0</v>
      </c>
      <c r="W184" s="130">
        <v>1289.8</v>
      </c>
      <c r="X184" s="131"/>
      <c r="Y184" s="140">
        <f t="shared" si="19"/>
        <v>1289.8</v>
      </c>
      <c r="Z184" s="131"/>
      <c r="AA184" s="151">
        <f t="shared" si="20"/>
        <v>1289.8</v>
      </c>
    </row>
    <row r="185" spans="1:27" s="61" customFormat="1" ht="16.5">
      <c r="A185" s="34" t="s">
        <v>41</v>
      </c>
      <c r="B185" s="62">
        <v>902</v>
      </c>
      <c r="C185" s="35" t="s">
        <v>95</v>
      </c>
      <c r="D185" s="35" t="s">
        <v>96</v>
      </c>
      <c r="E185" s="35" t="s">
        <v>193</v>
      </c>
      <c r="F185" s="35"/>
      <c r="G185" s="82">
        <v>89.6</v>
      </c>
      <c r="H185" s="63"/>
      <c r="I185" s="64">
        <f t="shared" si="26"/>
        <v>89.6</v>
      </c>
      <c r="J185" s="63">
        <v>1200.2</v>
      </c>
      <c r="K185" s="64">
        <f t="shared" si="24"/>
        <v>1289.8</v>
      </c>
      <c r="L185" s="65"/>
      <c r="M185" s="65"/>
      <c r="N185" s="66">
        <f t="shared" si="25"/>
        <v>1289.8</v>
      </c>
      <c r="O185" s="67"/>
      <c r="P185" s="67"/>
      <c r="Q185" s="98">
        <f t="shared" si="21"/>
        <v>1289.8</v>
      </c>
      <c r="R185" s="76"/>
      <c r="S185" s="98">
        <f t="shared" si="22"/>
        <v>1289.8</v>
      </c>
      <c r="T185" s="131"/>
      <c r="U185" s="132">
        <f t="shared" si="23"/>
        <v>1289.8</v>
      </c>
      <c r="V185" s="127">
        <f t="shared" si="18"/>
        <v>0</v>
      </c>
      <c r="W185" s="130">
        <v>1289.8</v>
      </c>
      <c r="X185" s="131"/>
      <c r="Y185" s="140">
        <f t="shared" si="19"/>
        <v>1289.8</v>
      </c>
      <c r="Z185" s="131"/>
      <c r="AA185" s="151">
        <f t="shared" si="20"/>
        <v>1289.8</v>
      </c>
    </row>
    <row r="186" spans="1:27" s="61" customFormat="1" ht="50.25" customHeight="1">
      <c r="A186" s="83" t="s">
        <v>42</v>
      </c>
      <c r="B186" s="62">
        <v>902</v>
      </c>
      <c r="C186" s="35" t="s">
        <v>95</v>
      </c>
      <c r="D186" s="35" t="s">
        <v>96</v>
      </c>
      <c r="E186" s="35" t="s">
        <v>194</v>
      </c>
      <c r="F186" s="35"/>
      <c r="G186" s="36">
        <v>89.6</v>
      </c>
      <c r="H186" s="63"/>
      <c r="I186" s="64">
        <f t="shared" si="26"/>
        <v>89.6</v>
      </c>
      <c r="J186" s="63">
        <v>1200.2</v>
      </c>
      <c r="K186" s="64">
        <f t="shared" si="24"/>
        <v>1289.8</v>
      </c>
      <c r="L186" s="65"/>
      <c r="M186" s="65"/>
      <c r="N186" s="66">
        <f t="shared" si="25"/>
        <v>1289.8</v>
      </c>
      <c r="O186" s="67"/>
      <c r="P186" s="67"/>
      <c r="Q186" s="98">
        <f t="shared" si="21"/>
        <v>1289.8</v>
      </c>
      <c r="R186" s="76"/>
      <c r="S186" s="98">
        <f t="shared" si="22"/>
        <v>1289.8</v>
      </c>
      <c r="T186" s="131"/>
      <c r="U186" s="132">
        <f t="shared" si="23"/>
        <v>1289.8</v>
      </c>
      <c r="V186" s="127">
        <f t="shared" si="18"/>
        <v>0</v>
      </c>
      <c r="W186" s="130">
        <v>1289.8</v>
      </c>
      <c r="X186" s="131"/>
      <c r="Y186" s="140">
        <f t="shared" si="19"/>
        <v>1289.8</v>
      </c>
      <c r="Z186" s="131"/>
      <c r="AA186" s="151">
        <f t="shared" si="20"/>
        <v>1289.8</v>
      </c>
    </row>
    <row r="187" spans="1:27" s="61" customFormat="1" ht="45.75" customHeight="1">
      <c r="A187" s="34" t="s">
        <v>270</v>
      </c>
      <c r="B187" s="62">
        <v>902</v>
      </c>
      <c r="C187" s="35" t="s">
        <v>95</v>
      </c>
      <c r="D187" s="35" t="s">
        <v>96</v>
      </c>
      <c r="E187" s="35" t="s">
        <v>194</v>
      </c>
      <c r="F187" s="35">
        <v>200</v>
      </c>
      <c r="G187" s="36">
        <v>89.6</v>
      </c>
      <c r="H187" s="63"/>
      <c r="I187" s="64">
        <f t="shared" si="26"/>
        <v>89.6</v>
      </c>
      <c r="J187" s="63">
        <v>1200.2</v>
      </c>
      <c r="K187" s="64">
        <f t="shared" si="24"/>
        <v>1289.8</v>
      </c>
      <c r="L187" s="65"/>
      <c r="M187" s="65"/>
      <c r="N187" s="66">
        <f t="shared" si="25"/>
        <v>1289.8</v>
      </c>
      <c r="O187" s="67"/>
      <c r="P187" s="67"/>
      <c r="Q187" s="98">
        <f t="shared" si="21"/>
        <v>1289.8</v>
      </c>
      <c r="R187" s="76"/>
      <c r="S187" s="98">
        <f t="shared" si="22"/>
        <v>1289.8</v>
      </c>
      <c r="T187" s="131"/>
      <c r="U187" s="132">
        <f t="shared" si="23"/>
        <v>1289.8</v>
      </c>
      <c r="V187" s="127">
        <f t="shared" si="18"/>
        <v>0</v>
      </c>
      <c r="W187" s="130">
        <v>1289.8</v>
      </c>
      <c r="X187" s="131"/>
      <c r="Y187" s="140">
        <f t="shared" si="19"/>
        <v>1289.8</v>
      </c>
      <c r="Z187" s="131"/>
      <c r="AA187" s="151">
        <f t="shared" si="20"/>
        <v>1289.8</v>
      </c>
    </row>
    <row r="188" spans="1:27" s="61" customFormat="1" ht="27.75" customHeight="1">
      <c r="A188" s="166" t="s">
        <v>375</v>
      </c>
      <c r="B188" s="62" t="s">
        <v>99</v>
      </c>
      <c r="C188" s="35" t="s">
        <v>95</v>
      </c>
      <c r="D188" s="35" t="s">
        <v>376</v>
      </c>
      <c r="E188" s="35"/>
      <c r="F188" s="35"/>
      <c r="G188" s="36"/>
      <c r="H188" s="63">
        <v>1400</v>
      </c>
      <c r="I188" s="64">
        <f t="shared" si="26"/>
        <v>1400</v>
      </c>
      <c r="J188" s="63">
        <v>804.1</v>
      </c>
      <c r="K188" s="64">
        <f t="shared" si="24"/>
        <v>2204.1</v>
      </c>
      <c r="L188" s="65"/>
      <c r="M188" s="65">
        <v>2366.8000000000002</v>
      </c>
      <c r="N188" s="66">
        <f t="shared" si="25"/>
        <v>4570.8999999999996</v>
      </c>
      <c r="O188" s="67"/>
      <c r="P188" s="67"/>
      <c r="Q188" s="98">
        <f t="shared" si="21"/>
        <v>4570.8999999999996</v>
      </c>
      <c r="R188" s="76"/>
      <c r="S188" s="98">
        <f t="shared" si="22"/>
        <v>4570.8999999999996</v>
      </c>
      <c r="T188" s="131"/>
      <c r="U188" s="132">
        <f t="shared" si="23"/>
        <v>4570.8999999999996</v>
      </c>
      <c r="V188" s="127">
        <f t="shared" si="18"/>
        <v>50</v>
      </c>
      <c r="W188" s="130">
        <v>4620.8999999999996</v>
      </c>
      <c r="X188" s="131"/>
      <c r="Y188" s="140">
        <f t="shared" si="19"/>
        <v>4620.8999999999996</v>
      </c>
      <c r="Z188" s="131">
        <v>1343.5</v>
      </c>
      <c r="AA188" s="151">
        <f t="shared" si="20"/>
        <v>5964.4</v>
      </c>
    </row>
    <row r="189" spans="1:27" s="61" customFormat="1" ht="66" customHeight="1">
      <c r="A189" s="34" t="s">
        <v>377</v>
      </c>
      <c r="B189" s="62">
        <v>902</v>
      </c>
      <c r="C189" s="35" t="s">
        <v>95</v>
      </c>
      <c r="D189" s="35" t="s">
        <v>376</v>
      </c>
      <c r="E189" s="35" t="s">
        <v>378</v>
      </c>
      <c r="F189" s="35"/>
      <c r="G189" s="36"/>
      <c r="H189" s="63">
        <v>1400</v>
      </c>
      <c r="I189" s="64">
        <f t="shared" si="26"/>
        <v>1400</v>
      </c>
      <c r="J189" s="63"/>
      <c r="K189" s="64">
        <f t="shared" si="24"/>
        <v>1400</v>
      </c>
      <c r="L189" s="65"/>
      <c r="M189" s="65"/>
      <c r="N189" s="66">
        <f t="shared" si="25"/>
        <v>1400</v>
      </c>
      <c r="O189" s="67"/>
      <c r="P189" s="67"/>
      <c r="Q189" s="98">
        <f t="shared" si="21"/>
        <v>1400</v>
      </c>
      <c r="R189" s="76"/>
      <c r="S189" s="98">
        <f t="shared" si="22"/>
        <v>1400</v>
      </c>
      <c r="T189" s="131"/>
      <c r="U189" s="132">
        <f t="shared" si="23"/>
        <v>1400</v>
      </c>
      <c r="V189" s="127">
        <f t="shared" si="18"/>
        <v>0</v>
      </c>
      <c r="W189" s="130">
        <v>1400</v>
      </c>
      <c r="X189" s="131"/>
      <c r="Y189" s="140">
        <f t="shared" si="19"/>
        <v>1400</v>
      </c>
      <c r="Z189" s="131"/>
      <c r="AA189" s="151">
        <f t="shared" si="20"/>
        <v>1400</v>
      </c>
    </row>
    <row r="190" spans="1:27" s="61" customFormat="1" ht="47.25" customHeight="1">
      <c r="A190" s="34" t="s">
        <v>270</v>
      </c>
      <c r="B190" s="62">
        <v>902</v>
      </c>
      <c r="C190" s="35" t="s">
        <v>95</v>
      </c>
      <c r="D190" s="35" t="s">
        <v>376</v>
      </c>
      <c r="E190" s="35" t="s">
        <v>378</v>
      </c>
      <c r="F190" s="35" t="s">
        <v>94</v>
      </c>
      <c r="G190" s="36"/>
      <c r="H190" s="63">
        <v>1400</v>
      </c>
      <c r="I190" s="64">
        <f t="shared" si="26"/>
        <v>1400</v>
      </c>
      <c r="J190" s="63"/>
      <c r="K190" s="64">
        <f t="shared" si="24"/>
        <v>1400</v>
      </c>
      <c r="L190" s="65"/>
      <c r="M190" s="65"/>
      <c r="N190" s="66">
        <f t="shared" si="25"/>
        <v>1400</v>
      </c>
      <c r="O190" s="67"/>
      <c r="P190" s="67"/>
      <c r="Q190" s="98">
        <f t="shared" si="21"/>
        <v>1400</v>
      </c>
      <c r="R190" s="76"/>
      <c r="S190" s="98">
        <f t="shared" si="22"/>
        <v>1400</v>
      </c>
      <c r="T190" s="131"/>
      <c r="U190" s="132">
        <f t="shared" si="23"/>
        <v>1400</v>
      </c>
      <c r="V190" s="127">
        <f t="shared" si="18"/>
        <v>0</v>
      </c>
      <c r="W190" s="130">
        <v>1400</v>
      </c>
      <c r="X190" s="131"/>
      <c r="Y190" s="140">
        <f t="shared" si="19"/>
        <v>1400</v>
      </c>
      <c r="Z190" s="131"/>
      <c r="AA190" s="151">
        <f t="shared" si="20"/>
        <v>1400</v>
      </c>
    </row>
    <row r="191" spans="1:27" s="61" customFormat="1" ht="79.5" customHeight="1">
      <c r="A191" s="34" t="s">
        <v>492</v>
      </c>
      <c r="B191" s="62">
        <v>902</v>
      </c>
      <c r="C191" s="35" t="s">
        <v>95</v>
      </c>
      <c r="D191" s="35" t="s">
        <v>376</v>
      </c>
      <c r="E191" s="35" t="s">
        <v>490</v>
      </c>
      <c r="F191" s="35"/>
      <c r="G191" s="36"/>
      <c r="H191" s="63"/>
      <c r="I191" s="64"/>
      <c r="J191" s="63"/>
      <c r="K191" s="64"/>
      <c r="L191" s="65"/>
      <c r="M191" s="65"/>
      <c r="N191" s="66"/>
      <c r="O191" s="67"/>
      <c r="P191" s="67"/>
      <c r="Q191" s="98"/>
      <c r="R191" s="76"/>
      <c r="S191" s="98"/>
      <c r="T191" s="131"/>
      <c r="U191" s="132"/>
      <c r="V191" s="127"/>
      <c r="W191" s="130"/>
      <c r="X191" s="131"/>
      <c r="Y191" s="140"/>
      <c r="Z191" s="131">
        <v>300</v>
      </c>
      <c r="AA191" s="151">
        <f t="shared" si="20"/>
        <v>300</v>
      </c>
    </row>
    <row r="192" spans="1:27" s="61" customFormat="1" ht="94.5" customHeight="1">
      <c r="A192" s="34" t="s">
        <v>493</v>
      </c>
      <c r="B192" s="62">
        <v>902</v>
      </c>
      <c r="C192" s="35" t="s">
        <v>95</v>
      </c>
      <c r="D192" s="35" t="s">
        <v>376</v>
      </c>
      <c r="E192" s="35" t="s">
        <v>491</v>
      </c>
      <c r="F192" s="35"/>
      <c r="G192" s="36"/>
      <c r="H192" s="63"/>
      <c r="I192" s="64"/>
      <c r="J192" s="63"/>
      <c r="K192" s="64"/>
      <c r="L192" s="65"/>
      <c r="M192" s="65"/>
      <c r="N192" s="66"/>
      <c r="O192" s="67"/>
      <c r="P192" s="67"/>
      <c r="Q192" s="98"/>
      <c r="R192" s="76"/>
      <c r="S192" s="98"/>
      <c r="T192" s="131"/>
      <c r="U192" s="132"/>
      <c r="V192" s="127"/>
      <c r="W192" s="130"/>
      <c r="X192" s="131"/>
      <c r="Y192" s="140"/>
      <c r="Z192" s="131">
        <v>300</v>
      </c>
      <c r="AA192" s="151">
        <f t="shared" si="20"/>
        <v>300</v>
      </c>
    </row>
    <row r="193" spans="1:27" s="61" customFormat="1" ht="101.25" customHeight="1">
      <c r="A193" s="34" t="s">
        <v>493</v>
      </c>
      <c r="B193" s="62">
        <v>902</v>
      </c>
      <c r="C193" s="35" t="s">
        <v>95</v>
      </c>
      <c r="D193" s="35" t="s">
        <v>376</v>
      </c>
      <c r="E193" s="35" t="s">
        <v>494</v>
      </c>
      <c r="F193" s="35"/>
      <c r="G193" s="36"/>
      <c r="H193" s="63"/>
      <c r="I193" s="64"/>
      <c r="J193" s="63"/>
      <c r="K193" s="64"/>
      <c r="L193" s="65"/>
      <c r="M193" s="65"/>
      <c r="N193" s="66"/>
      <c r="O193" s="67"/>
      <c r="P193" s="67"/>
      <c r="Q193" s="98"/>
      <c r="R193" s="76"/>
      <c r="S193" s="98"/>
      <c r="T193" s="131"/>
      <c r="U193" s="132"/>
      <c r="V193" s="127"/>
      <c r="W193" s="130"/>
      <c r="X193" s="131"/>
      <c r="Y193" s="140"/>
      <c r="Z193" s="131">
        <v>300</v>
      </c>
      <c r="AA193" s="151">
        <f t="shared" si="20"/>
        <v>300</v>
      </c>
    </row>
    <row r="194" spans="1:27" s="61" customFormat="1" ht="47.25" customHeight="1">
      <c r="A194" s="34" t="s">
        <v>270</v>
      </c>
      <c r="B194" s="62">
        <v>902</v>
      </c>
      <c r="C194" s="35" t="s">
        <v>95</v>
      </c>
      <c r="D194" s="35" t="s">
        <v>376</v>
      </c>
      <c r="E194" s="35" t="s">
        <v>494</v>
      </c>
      <c r="F194" s="35" t="s">
        <v>94</v>
      </c>
      <c r="G194" s="36"/>
      <c r="H194" s="63"/>
      <c r="I194" s="64"/>
      <c r="J194" s="63"/>
      <c r="K194" s="64"/>
      <c r="L194" s="65"/>
      <c r="M194" s="65"/>
      <c r="N194" s="66"/>
      <c r="O194" s="67"/>
      <c r="P194" s="67"/>
      <c r="Q194" s="98"/>
      <c r="R194" s="76"/>
      <c r="S194" s="98"/>
      <c r="T194" s="131"/>
      <c r="U194" s="132"/>
      <c r="V194" s="127"/>
      <c r="W194" s="130"/>
      <c r="X194" s="131"/>
      <c r="Y194" s="140"/>
      <c r="Z194" s="131">
        <v>300</v>
      </c>
      <c r="AA194" s="151">
        <f t="shared" si="20"/>
        <v>300</v>
      </c>
    </row>
    <row r="195" spans="1:27" s="61" customFormat="1" ht="46.5" customHeight="1">
      <c r="A195" s="34" t="s">
        <v>498</v>
      </c>
      <c r="B195" s="62">
        <v>902</v>
      </c>
      <c r="C195" s="35" t="s">
        <v>95</v>
      </c>
      <c r="D195" s="35" t="s">
        <v>376</v>
      </c>
      <c r="E195" s="35" t="s">
        <v>495</v>
      </c>
      <c r="F195" s="35"/>
      <c r="G195" s="36"/>
      <c r="H195" s="63"/>
      <c r="I195" s="64"/>
      <c r="J195" s="63"/>
      <c r="K195" s="64"/>
      <c r="L195" s="65"/>
      <c r="M195" s="65"/>
      <c r="N195" s="66"/>
      <c r="O195" s="67"/>
      <c r="P195" s="67"/>
      <c r="Q195" s="98"/>
      <c r="R195" s="76"/>
      <c r="S195" s="98"/>
      <c r="T195" s="131"/>
      <c r="U195" s="132"/>
      <c r="V195" s="127"/>
      <c r="W195" s="130"/>
      <c r="X195" s="131"/>
      <c r="Y195" s="140"/>
      <c r="Z195" s="131">
        <v>10</v>
      </c>
      <c r="AA195" s="151">
        <f t="shared" si="20"/>
        <v>10</v>
      </c>
    </row>
    <row r="196" spans="1:27" s="61" customFormat="1" ht="64.5" customHeight="1">
      <c r="A196" s="34" t="s">
        <v>496</v>
      </c>
      <c r="B196" s="62">
        <v>902</v>
      </c>
      <c r="C196" s="35" t="s">
        <v>95</v>
      </c>
      <c r="D196" s="35" t="s">
        <v>376</v>
      </c>
      <c r="E196" s="35" t="s">
        <v>497</v>
      </c>
      <c r="F196" s="35"/>
      <c r="G196" s="36"/>
      <c r="H196" s="63"/>
      <c r="I196" s="64"/>
      <c r="J196" s="63"/>
      <c r="K196" s="64"/>
      <c r="L196" s="65"/>
      <c r="M196" s="65"/>
      <c r="N196" s="66"/>
      <c r="O196" s="67"/>
      <c r="P196" s="67"/>
      <c r="Q196" s="98"/>
      <c r="R196" s="76"/>
      <c r="S196" s="98"/>
      <c r="T196" s="131"/>
      <c r="U196" s="132"/>
      <c r="V196" s="127"/>
      <c r="W196" s="130"/>
      <c r="X196" s="131"/>
      <c r="Y196" s="140"/>
      <c r="Z196" s="131">
        <v>10</v>
      </c>
      <c r="AA196" s="151">
        <f t="shared" si="20"/>
        <v>10</v>
      </c>
    </row>
    <row r="197" spans="1:27" s="61" customFormat="1" ht="48" customHeight="1">
      <c r="A197" s="34" t="s">
        <v>505</v>
      </c>
      <c r="B197" s="62">
        <v>902</v>
      </c>
      <c r="C197" s="35" t="s">
        <v>95</v>
      </c>
      <c r="D197" s="35" t="s">
        <v>376</v>
      </c>
      <c r="E197" s="35" t="s">
        <v>504</v>
      </c>
      <c r="F197" s="35"/>
      <c r="G197" s="36"/>
      <c r="H197" s="63"/>
      <c r="I197" s="64"/>
      <c r="J197" s="63"/>
      <c r="K197" s="64"/>
      <c r="L197" s="65"/>
      <c r="M197" s="65"/>
      <c r="N197" s="66"/>
      <c r="O197" s="67"/>
      <c r="P197" s="67"/>
      <c r="Q197" s="98"/>
      <c r="R197" s="76"/>
      <c r="S197" s="98"/>
      <c r="T197" s="131"/>
      <c r="U197" s="132"/>
      <c r="V197" s="127"/>
      <c r="W197" s="130"/>
      <c r="X197" s="131"/>
      <c r="Y197" s="140"/>
      <c r="Z197" s="131"/>
      <c r="AA197" s="151">
        <v>10</v>
      </c>
    </row>
    <row r="198" spans="1:27" s="61" customFormat="1" ht="47.25" customHeight="1">
      <c r="A198" s="34" t="s">
        <v>270</v>
      </c>
      <c r="B198" s="62">
        <v>902</v>
      </c>
      <c r="C198" s="35" t="s">
        <v>95</v>
      </c>
      <c r="D198" s="35" t="s">
        <v>376</v>
      </c>
      <c r="E198" s="35" t="s">
        <v>504</v>
      </c>
      <c r="F198" s="35" t="s">
        <v>94</v>
      </c>
      <c r="G198" s="36"/>
      <c r="H198" s="63"/>
      <c r="I198" s="64"/>
      <c r="J198" s="63"/>
      <c r="K198" s="64"/>
      <c r="L198" s="65"/>
      <c r="M198" s="65"/>
      <c r="N198" s="66"/>
      <c r="O198" s="67"/>
      <c r="P198" s="67"/>
      <c r="Q198" s="98"/>
      <c r="R198" s="76"/>
      <c r="S198" s="98"/>
      <c r="T198" s="131"/>
      <c r="U198" s="132"/>
      <c r="V198" s="127"/>
      <c r="W198" s="130"/>
      <c r="X198" s="131"/>
      <c r="Y198" s="140"/>
      <c r="Z198" s="131">
        <v>10</v>
      </c>
      <c r="AA198" s="151">
        <f t="shared" si="20"/>
        <v>10</v>
      </c>
    </row>
    <row r="199" spans="1:27" s="61" customFormat="1" ht="51.75" customHeight="1">
      <c r="A199" s="34" t="s">
        <v>17</v>
      </c>
      <c r="B199" s="62">
        <v>902</v>
      </c>
      <c r="C199" s="35" t="s">
        <v>95</v>
      </c>
      <c r="D199" s="35" t="s">
        <v>376</v>
      </c>
      <c r="E199" s="35" t="s">
        <v>159</v>
      </c>
      <c r="F199" s="35"/>
      <c r="G199" s="36"/>
      <c r="H199" s="63"/>
      <c r="I199" s="64"/>
      <c r="J199" s="63">
        <v>854.1</v>
      </c>
      <c r="K199" s="64">
        <f t="shared" si="24"/>
        <v>854.1</v>
      </c>
      <c r="L199" s="65"/>
      <c r="M199" s="65">
        <v>2366.8000000000002</v>
      </c>
      <c r="N199" s="66">
        <f t="shared" si="25"/>
        <v>3220.9</v>
      </c>
      <c r="O199" s="67"/>
      <c r="P199" s="67"/>
      <c r="Q199" s="98">
        <f t="shared" si="21"/>
        <v>3220.9</v>
      </c>
      <c r="R199" s="76"/>
      <c r="S199" s="98">
        <f t="shared" si="22"/>
        <v>3220.9</v>
      </c>
      <c r="T199" s="131"/>
      <c r="U199" s="132">
        <f t="shared" si="23"/>
        <v>3220.9</v>
      </c>
      <c r="V199" s="127">
        <f t="shared" si="18"/>
        <v>0</v>
      </c>
      <c r="W199" s="130">
        <v>3220.9</v>
      </c>
      <c r="X199" s="131"/>
      <c r="Y199" s="140">
        <f t="shared" si="19"/>
        <v>3220.9</v>
      </c>
      <c r="Z199" s="131">
        <v>836.2</v>
      </c>
      <c r="AA199" s="151">
        <f t="shared" si="20"/>
        <v>4057.1000000000004</v>
      </c>
    </row>
    <row r="200" spans="1:27" s="61" customFormat="1" ht="29.25" customHeight="1">
      <c r="A200" s="34" t="s">
        <v>26</v>
      </c>
      <c r="B200" s="62">
        <v>902</v>
      </c>
      <c r="C200" s="35" t="s">
        <v>95</v>
      </c>
      <c r="D200" s="35" t="s">
        <v>376</v>
      </c>
      <c r="E200" s="35" t="s">
        <v>173</v>
      </c>
      <c r="F200" s="35"/>
      <c r="G200" s="36"/>
      <c r="H200" s="63"/>
      <c r="I200" s="64"/>
      <c r="J200" s="63">
        <v>854.1</v>
      </c>
      <c r="K200" s="64">
        <f t="shared" si="24"/>
        <v>854.1</v>
      </c>
      <c r="L200" s="65"/>
      <c r="M200" s="65">
        <v>2366.8000000000002</v>
      </c>
      <c r="N200" s="66">
        <f t="shared" si="25"/>
        <v>3220.9</v>
      </c>
      <c r="O200" s="67"/>
      <c r="P200" s="67"/>
      <c r="Q200" s="98">
        <f t="shared" si="21"/>
        <v>3220.9</v>
      </c>
      <c r="R200" s="76"/>
      <c r="S200" s="98">
        <f t="shared" si="22"/>
        <v>3220.9</v>
      </c>
      <c r="T200" s="131"/>
      <c r="U200" s="132">
        <f t="shared" si="23"/>
        <v>3220.9</v>
      </c>
      <c r="V200" s="127">
        <f t="shared" si="18"/>
        <v>0</v>
      </c>
      <c r="W200" s="130">
        <v>3220.9</v>
      </c>
      <c r="X200" s="131"/>
      <c r="Y200" s="140">
        <f t="shared" si="19"/>
        <v>3220.9</v>
      </c>
      <c r="Z200" s="131">
        <v>836.2</v>
      </c>
      <c r="AA200" s="151">
        <f t="shared" si="20"/>
        <v>4057.1000000000004</v>
      </c>
    </row>
    <row r="201" spans="1:27" s="61" customFormat="1" ht="45.75" customHeight="1">
      <c r="A201" s="34" t="s">
        <v>27</v>
      </c>
      <c r="B201" s="62">
        <v>902</v>
      </c>
      <c r="C201" s="35" t="s">
        <v>95</v>
      </c>
      <c r="D201" s="35" t="s">
        <v>376</v>
      </c>
      <c r="E201" s="35" t="s">
        <v>174</v>
      </c>
      <c r="F201" s="35"/>
      <c r="G201" s="36"/>
      <c r="H201" s="63"/>
      <c r="I201" s="64"/>
      <c r="J201" s="63">
        <v>854.1</v>
      </c>
      <c r="K201" s="64">
        <f t="shared" si="24"/>
        <v>854.1</v>
      </c>
      <c r="L201" s="65"/>
      <c r="M201" s="65">
        <v>2366.8000000000002</v>
      </c>
      <c r="N201" s="66">
        <f t="shared" si="25"/>
        <v>3220.9</v>
      </c>
      <c r="O201" s="67"/>
      <c r="P201" s="67"/>
      <c r="Q201" s="98">
        <f t="shared" si="21"/>
        <v>3220.9</v>
      </c>
      <c r="R201" s="76"/>
      <c r="S201" s="98">
        <f t="shared" si="22"/>
        <v>3220.9</v>
      </c>
      <c r="T201" s="131"/>
      <c r="U201" s="132">
        <f t="shared" si="23"/>
        <v>3220.9</v>
      </c>
      <c r="V201" s="127">
        <f t="shared" si="18"/>
        <v>0</v>
      </c>
      <c r="W201" s="130">
        <v>3220.9</v>
      </c>
      <c r="X201" s="131"/>
      <c r="Y201" s="140">
        <f t="shared" si="19"/>
        <v>3220.9</v>
      </c>
      <c r="Z201" s="131">
        <v>836.2</v>
      </c>
      <c r="AA201" s="151">
        <f t="shared" si="20"/>
        <v>4057.1000000000004</v>
      </c>
    </row>
    <row r="202" spans="1:27" s="61" customFormat="1" ht="113.25" customHeight="1">
      <c r="A202" s="34" t="s">
        <v>13</v>
      </c>
      <c r="B202" s="62">
        <v>902</v>
      </c>
      <c r="C202" s="35" t="s">
        <v>95</v>
      </c>
      <c r="D202" s="35" t="s">
        <v>376</v>
      </c>
      <c r="E202" s="35" t="s">
        <v>174</v>
      </c>
      <c r="F202" s="35" t="s">
        <v>112</v>
      </c>
      <c r="G202" s="36"/>
      <c r="H202" s="63"/>
      <c r="I202" s="64"/>
      <c r="J202" s="63">
        <v>834.1</v>
      </c>
      <c r="K202" s="64">
        <f t="shared" si="24"/>
        <v>834.1</v>
      </c>
      <c r="L202" s="65"/>
      <c r="M202" s="65">
        <v>1700</v>
      </c>
      <c r="N202" s="66">
        <f t="shared" si="25"/>
        <v>2534.1</v>
      </c>
      <c r="O202" s="67"/>
      <c r="P202" s="67"/>
      <c r="Q202" s="98">
        <f t="shared" si="21"/>
        <v>2534.1</v>
      </c>
      <c r="R202" s="76"/>
      <c r="S202" s="98">
        <f t="shared" si="22"/>
        <v>2534.1</v>
      </c>
      <c r="T202" s="131"/>
      <c r="U202" s="132">
        <f t="shared" si="23"/>
        <v>2534.1</v>
      </c>
      <c r="V202" s="127">
        <f t="shared" si="18"/>
        <v>-360</v>
      </c>
      <c r="W202" s="130">
        <v>2174.1</v>
      </c>
      <c r="X202" s="131"/>
      <c r="Y202" s="140">
        <f t="shared" si="19"/>
        <v>2174.1</v>
      </c>
      <c r="Z202" s="131">
        <v>836.2</v>
      </c>
      <c r="AA202" s="151">
        <f t="shared" si="20"/>
        <v>3010.3</v>
      </c>
    </row>
    <row r="203" spans="1:27" s="61" customFormat="1" ht="46.5" customHeight="1">
      <c r="A203" s="34" t="s">
        <v>270</v>
      </c>
      <c r="B203" s="62">
        <v>902</v>
      </c>
      <c r="C203" s="35" t="s">
        <v>95</v>
      </c>
      <c r="D203" s="35" t="s">
        <v>376</v>
      </c>
      <c r="E203" s="35" t="s">
        <v>174</v>
      </c>
      <c r="F203" s="35" t="s">
        <v>94</v>
      </c>
      <c r="G203" s="36"/>
      <c r="H203" s="63"/>
      <c r="I203" s="64"/>
      <c r="J203" s="63">
        <v>20</v>
      </c>
      <c r="K203" s="64">
        <f t="shared" si="24"/>
        <v>20</v>
      </c>
      <c r="L203" s="65"/>
      <c r="M203" s="65">
        <v>666.8</v>
      </c>
      <c r="N203" s="66">
        <f t="shared" si="25"/>
        <v>686.8</v>
      </c>
      <c r="O203" s="67"/>
      <c r="P203" s="67"/>
      <c r="Q203" s="98">
        <f t="shared" si="21"/>
        <v>686.8</v>
      </c>
      <c r="R203" s="76"/>
      <c r="S203" s="98">
        <f t="shared" si="22"/>
        <v>686.8</v>
      </c>
      <c r="T203" s="131"/>
      <c r="U203" s="132">
        <f t="shared" si="23"/>
        <v>686.8</v>
      </c>
      <c r="V203" s="127">
        <f t="shared" si="18"/>
        <v>359.10000000000014</v>
      </c>
      <c r="W203" s="130">
        <v>1045.9000000000001</v>
      </c>
      <c r="X203" s="131"/>
      <c r="Y203" s="140">
        <f t="shared" si="19"/>
        <v>1045.9000000000001</v>
      </c>
      <c r="Z203" s="131"/>
      <c r="AA203" s="151">
        <f t="shared" si="20"/>
        <v>1045.9000000000001</v>
      </c>
    </row>
    <row r="204" spans="1:27" s="61" customFormat="1" ht="18.75" customHeight="1">
      <c r="A204" s="17" t="s">
        <v>19</v>
      </c>
      <c r="B204" s="62">
        <v>902</v>
      </c>
      <c r="C204" s="35" t="s">
        <v>95</v>
      </c>
      <c r="D204" s="35" t="s">
        <v>376</v>
      </c>
      <c r="E204" s="35" t="s">
        <v>174</v>
      </c>
      <c r="F204" s="35" t="s">
        <v>100</v>
      </c>
      <c r="G204" s="36"/>
      <c r="H204" s="63"/>
      <c r="I204" s="64"/>
      <c r="J204" s="63"/>
      <c r="K204" s="64"/>
      <c r="L204" s="65"/>
      <c r="M204" s="65"/>
      <c r="N204" s="66"/>
      <c r="O204" s="67"/>
      <c r="P204" s="67"/>
      <c r="Q204" s="98"/>
      <c r="R204" s="76"/>
      <c r="S204" s="98"/>
      <c r="T204" s="131"/>
      <c r="U204" s="132"/>
      <c r="V204" s="127">
        <f t="shared" si="18"/>
        <v>0.9</v>
      </c>
      <c r="W204" s="130">
        <v>0.9</v>
      </c>
      <c r="X204" s="131"/>
      <c r="Y204" s="140">
        <f t="shared" si="19"/>
        <v>0.9</v>
      </c>
      <c r="Z204" s="131"/>
      <c r="AA204" s="151">
        <f t="shared" si="20"/>
        <v>0.9</v>
      </c>
    </row>
    <row r="205" spans="1:27" s="61" customFormat="1" ht="48" customHeight="1">
      <c r="A205" s="16" t="s">
        <v>180</v>
      </c>
      <c r="B205" s="62" t="s">
        <v>99</v>
      </c>
      <c r="C205" s="35" t="s">
        <v>95</v>
      </c>
      <c r="D205" s="35" t="s">
        <v>376</v>
      </c>
      <c r="E205" s="35" t="s">
        <v>181</v>
      </c>
      <c r="F205" s="35"/>
      <c r="G205" s="36"/>
      <c r="H205" s="63"/>
      <c r="I205" s="64"/>
      <c r="J205" s="63"/>
      <c r="K205" s="64"/>
      <c r="L205" s="65"/>
      <c r="M205" s="65"/>
      <c r="N205" s="66"/>
      <c r="O205" s="67"/>
      <c r="P205" s="67"/>
      <c r="Q205" s="98"/>
      <c r="R205" s="76"/>
      <c r="S205" s="98"/>
      <c r="T205" s="131"/>
      <c r="U205" s="132"/>
      <c r="V205" s="127"/>
      <c r="W205" s="130"/>
      <c r="X205" s="131"/>
      <c r="Y205" s="140"/>
      <c r="Z205" s="131">
        <v>197.3</v>
      </c>
      <c r="AA205" s="151"/>
    </row>
    <row r="206" spans="1:27" s="61" customFormat="1" ht="67.5" customHeight="1">
      <c r="A206" s="16" t="s">
        <v>500</v>
      </c>
      <c r="B206" s="62" t="s">
        <v>99</v>
      </c>
      <c r="C206" s="35" t="s">
        <v>95</v>
      </c>
      <c r="D206" s="35" t="s">
        <v>376</v>
      </c>
      <c r="E206" s="35" t="s">
        <v>501</v>
      </c>
      <c r="F206" s="35"/>
      <c r="G206" s="36"/>
      <c r="H206" s="63"/>
      <c r="I206" s="64"/>
      <c r="J206" s="63"/>
      <c r="K206" s="64"/>
      <c r="L206" s="65"/>
      <c r="M206" s="65"/>
      <c r="N206" s="66"/>
      <c r="O206" s="67"/>
      <c r="P206" s="67"/>
      <c r="Q206" s="98"/>
      <c r="R206" s="76"/>
      <c r="S206" s="98"/>
      <c r="T206" s="131"/>
      <c r="U206" s="132"/>
      <c r="V206" s="127"/>
      <c r="W206" s="130"/>
      <c r="X206" s="131"/>
      <c r="Y206" s="140"/>
      <c r="Z206" s="131">
        <v>47.3</v>
      </c>
      <c r="AA206" s="151"/>
    </row>
    <row r="207" spans="1:27" s="61" customFormat="1" ht="54.75" customHeight="1">
      <c r="A207" s="34" t="s">
        <v>270</v>
      </c>
      <c r="B207" s="62" t="s">
        <v>99</v>
      </c>
      <c r="C207" s="35" t="s">
        <v>95</v>
      </c>
      <c r="D207" s="35" t="s">
        <v>376</v>
      </c>
      <c r="E207" s="35" t="s">
        <v>501</v>
      </c>
      <c r="F207" s="35" t="s">
        <v>94</v>
      </c>
      <c r="G207" s="36"/>
      <c r="H207" s="63"/>
      <c r="I207" s="64"/>
      <c r="J207" s="63"/>
      <c r="K207" s="64"/>
      <c r="L207" s="65"/>
      <c r="M207" s="65"/>
      <c r="N207" s="66"/>
      <c r="O207" s="67"/>
      <c r="P207" s="67"/>
      <c r="Q207" s="98"/>
      <c r="R207" s="76"/>
      <c r="S207" s="98"/>
      <c r="T207" s="131"/>
      <c r="U207" s="132"/>
      <c r="V207" s="127"/>
      <c r="W207" s="130"/>
      <c r="X207" s="131"/>
      <c r="Y207" s="140"/>
      <c r="Z207" s="131">
        <v>47.3</v>
      </c>
      <c r="AA207" s="151"/>
    </row>
    <row r="208" spans="1:27" s="61" customFormat="1" ht="81" customHeight="1">
      <c r="A208" s="16" t="s">
        <v>503</v>
      </c>
      <c r="B208" s="62" t="s">
        <v>99</v>
      </c>
      <c r="C208" s="35" t="s">
        <v>95</v>
      </c>
      <c r="D208" s="35" t="s">
        <v>376</v>
      </c>
      <c r="E208" s="35" t="s">
        <v>502</v>
      </c>
      <c r="F208" s="35"/>
      <c r="G208" s="36"/>
      <c r="H208" s="63"/>
      <c r="I208" s="64"/>
      <c r="J208" s="63"/>
      <c r="K208" s="64"/>
      <c r="L208" s="65"/>
      <c r="M208" s="65"/>
      <c r="N208" s="66"/>
      <c r="O208" s="67"/>
      <c r="P208" s="67"/>
      <c r="Q208" s="98"/>
      <c r="R208" s="76"/>
      <c r="S208" s="98"/>
      <c r="T208" s="131"/>
      <c r="U208" s="132"/>
      <c r="V208" s="127"/>
      <c r="W208" s="130"/>
      <c r="X208" s="131"/>
      <c r="Y208" s="140"/>
      <c r="Z208" s="131">
        <v>150</v>
      </c>
      <c r="AA208" s="151"/>
    </row>
    <row r="209" spans="1:28" s="61" customFormat="1" ht="52.5" customHeight="1">
      <c r="A209" s="34" t="s">
        <v>270</v>
      </c>
      <c r="B209" s="62" t="s">
        <v>99</v>
      </c>
      <c r="C209" s="35" t="s">
        <v>95</v>
      </c>
      <c r="D209" s="35" t="s">
        <v>376</v>
      </c>
      <c r="E209" s="35" t="s">
        <v>502</v>
      </c>
      <c r="F209" s="35" t="s">
        <v>94</v>
      </c>
      <c r="G209" s="36"/>
      <c r="H209" s="63"/>
      <c r="I209" s="64"/>
      <c r="J209" s="63"/>
      <c r="K209" s="64"/>
      <c r="L209" s="65"/>
      <c r="M209" s="65"/>
      <c r="N209" s="66"/>
      <c r="O209" s="67"/>
      <c r="P209" s="67"/>
      <c r="Q209" s="98"/>
      <c r="R209" s="76"/>
      <c r="S209" s="98"/>
      <c r="T209" s="131"/>
      <c r="U209" s="132"/>
      <c r="V209" s="127"/>
      <c r="W209" s="130"/>
      <c r="X209" s="131"/>
      <c r="Y209" s="140"/>
      <c r="Z209" s="131">
        <v>150</v>
      </c>
      <c r="AA209" s="151"/>
    </row>
    <row r="210" spans="1:28" s="61" customFormat="1" ht="14.25" customHeight="1">
      <c r="A210" s="34" t="s">
        <v>43</v>
      </c>
      <c r="B210" s="62" t="s">
        <v>99</v>
      </c>
      <c r="C210" s="35" t="s">
        <v>97</v>
      </c>
      <c r="D210" s="35"/>
      <c r="E210" s="35"/>
      <c r="F210" s="35"/>
      <c r="G210" s="36">
        <v>70193.5</v>
      </c>
      <c r="H210" s="63">
        <v>9338.1</v>
      </c>
      <c r="I210" s="64">
        <f t="shared" si="26"/>
        <v>79531.600000000006</v>
      </c>
      <c r="J210" s="63">
        <v>1500</v>
      </c>
      <c r="K210" s="64">
        <f t="shared" si="24"/>
        <v>81031.600000000006</v>
      </c>
      <c r="L210" s="65"/>
      <c r="M210" s="65">
        <v>1176</v>
      </c>
      <c r="N210" s="66">
        <f t="shared" si="25"/>
        <v>82207.600000000006</v>
      </c>
      <c r="O210" s="67">
        <v>12859</v>
      </c>
      <c r="P210" s="67">
        <v>740.6</v>
      </c>
      <c r="Q210" s="98">
        <f t="shared" si="21"/>
        <v>95807.200000000012</v>
      </c>
      <c r="R210" s="76">
        <v>205.2</v>
      </c>
      <c r="S210" s="98">
        <f t="shared" si="22"/>
        <v>96012.400000000009</v>
      </c>
      <c r="T210" s="131"/>
      <c r="U210" s="132">
        <f t="shared" si="23"/>
        <v>96012.400000000009</v>
      </c>
      <c r="V210" s="127">
        <f t="shared" si="18"/>
        <v>-28625.200000000012</v>
      </c>
      <c r="W210" s="130">
        <v>67387.199999999997</v>
      </c>
      <c r="X210" s="131"/>
      <c r="Y210" s="140">
        <f t="shared" si="19"/>
        <v>67387.199999999997</v>
      </c>
      <c r="Z210" s="131">
        <f>Z211+Z234</f>
        <v>532.24</v>
      </c>
      <c r="AA210" s="151">
        <f>AA211+AA234+AA245</f>
        <v>67919.44</v>
      </c>
      <c r="AB210" s="167"/>
    </row>
    <row r="211" spans="1:28" s="61" customFormat="1">
      <c r="A211" s="34" t="s">
        <v>84</v>
      </c>
      <c r="B211" s="62" t="s">
        <v>99</v>
      </c>
      <c r="C211" s="35" t="s">
        <v>97</v>
      </c>
      <c r="D211" s="35" t="s">
        <v>92</v>
      </c>
      <c r="E211" s="35"/>
      <c r="F211" s="35"/>
      <c r="G211" s="36">
        <v>65447.3</v>
      </c>
      <c r="H211" s="63">
        <v>9338.1</v>
      </c>
      <c r="I211" s="64">
        <f t="shared" si="26"/>
        <v>74785.400000000009</v>
      </c>
      <c r="J211" s="63"/>
      <c r="K211" s="64">
        <f t="shared" si="24"/>
        <v>74785.400000000009</v>
      </c>
      <c r="L211" s="65"/>
      <c r="M211" s="65"/>
      <c r="N211" s="66">
        <f t="shared" si="25"/>
        <v>74785.400000000009</v>
      </c>
      <c r="O211" s="67"/>
      <c r="P211" s="67">
        <v>740.6</v>
      </c>
      <c r="Q211" s="98">
        <f t="shared" si="21"/>
        <v>75526.000000000015</v>
      </c>
      <c r="R211" s="76"/>
      <c r="S211" s="98">
        <f t="shared" si="22"/>
        <v>75526.000000000015</v>
      </c>
      <c r="T211" s="131"/>
      <c r="U211" s="132">
        <f t="shared" si="23"/>
        <v>75526.000000000015</v>
      </c>
      <c r="V211" s="127">
        <f t="shared" si="18"/>
        <v>-29378.900000000016</v>
      </c>
      <c r="W211" s="130">
        <v>46147.1</v>
      </c>
      <c r="X211" s="131"/>
      <c r="Y211" s="140">
        <f t="shared" si="19"/>
        <v>46147.1</v>
      </c>
      <c r="Z211" s="131">
        <v>3</v>
      </c>
      <c r="AA211" s="168">
        <f>Y211+Z211</f>
        <v>46150.1</v>
      </c>
      <c r="AB211" s="167"/>
    </row>
    <row r="212" spans="1:28" s="61" customFormat="1" ht="45" customHeight="1">
      <c r="A212" s="34" t="s">
        <v>345</v>
      </c>
      <c r="B212" s="62" t="s">
        <v>99</v>
      </c>
      <c r="C212" s="35" t="s">
        <v>97</v>
      </c>
      <c r="D212" s="35" t="s">
        <v>92</v>
      </c>
      <c r="E212" s="35" t="s">
        <v>346</v>
      </c>
      <c r="F212" s="35"/>
      <c r="G212" s="36">
        <v>41892.400000000001</v>
      </c>
      <c r="H212" s="63">
        <v>3153.1</v>
      </c>
      <c r="I212" s="64">
        <f t="shared" si="26"/>
        <v>45045.5</v>
      </c>
      <c r="J212" s="63"/>
      <c r="K212" s="64">
        <f t="shared" si="24"/>
        <v>45045.5</v>
      </c>
      <c r="L212" s="65"/>
      <c r="M212" s="65"/>
      <c r="N212" s="66">
        <f t="shared" si="25"/>
        <v>45045.5</v>
      </c>
      <c r="O212" s="67"/>
      <c r="P212" s="67">
        <v>740.6</v>
      </c>
      <c r="Q212" s="98">
        <f t="shared" si="21"/>
        <v>45786.1</v>
      </c>
      <c r="R212" s="76"/>
      <c r="S212" s="98">
        <f t="shared" si="22"/>
        <v>45786.1</v>
      </c>
      <c r="T212" s="131"/>
      <c r="U212" s="132">
        <f t="shared" si="23"/>
        <v>45786.1</v>
      </c>
      <c r="V212" s="127">
        <f t="shared" si="18"/>
        <v>0</v>
      </c>
      <c r="W212" s="130">
        <v>45786.1</v>
      </c>
      <c r="X212" s="131"/>
      <c r="Y212" s="140">
        <f t="shared" si="19"/>
        <v>45786.1</v>
      </c>
      <c r="Z212" s="131">
        <v>3</v>
      </c>
      <c r="AA212" s="151">
        <v>45786.1</v>
      </c>
    </row>
    <row r="213" spans="1:28" s="61" customFormat="1" ht="63" customHeight="1">
      <c r="A213" s="34" t="s">
        <v>347</v>
      </c>
      <c r="B213" s="62" t="s">
        <v>99</v>
      </c>
      <c r="C213" s="35" t="s">
        <v>97</v>
      </c>
      <c r="D213" s="35" t="s">
        <v>92</v>
      </c>
      <c r="E213" s="35" t="s">
        <v>348</v>
      </c>
      <c r="F213" s="35"/>
      <c r="G213" s="36">
        <v>41892.400000000001</v>
      </c>
      <c r="H213" s="63">
        <v>3153.1</v>
      </c>
      <c r="I213" s="64">
        <f t="shared" si="26"/>
        <v>45045.5</v>
      </c>
      <c r="J213" s="63"/>
      <c r="K213" s="64">
        <f t="shared" si="24"/>
        <v>45045.5</v>
      </c>
      <c r="L213" s="65"/>
      <c r="M213" s="65"/>
      <c r="N213" s="66">
        <f t="shared" si="25"/>
        <v>45045.5</v>
      </c>
      <c r="O213" s="67"/>
      <c r="P213" s="67">
        <v>740.6</v>
      </c>
      <c r="Q213" s="98">
        <f t="shared" si="21"/>
        <v>45786.1</v>
      </c>
      <c r="R213" s="76"/>
      <c r="S213" s="98">
        <f t="shared" si="22"/>
        <v>45786.1</v>
      </c>
      <c r="T213" s="131"/>
      <c r="U213" s="132">
        <f t="shared" si="23"/>
        <v>45786.1</v>
      </c>
      <c r="V213" s="127">
        <f t="shared" si="18"/>
        <v>0</v>
      </c>
      <c r="W213" s="130">
        <v>45786.1</v>
      </c>
      <c r="X213" s="131"/>
      <c r="Y213" s="140">
        <f t="shared" si="19"/>
        <v>45786.1</v>
      </c>
      <c r="Z213" s="131">
        <v>3</v>
      </c>
      <c r="AA213" s="151">
        <f>AA214</f>
        <v>45786.1</v>
      </c>
    </row>
    <row r="214" spans="1:28" s="61" customFormat="1" ht="50.25" customHeight="1">
      <c r="A214" s="34" t="s">
        <v>472</v>
      </c>
      <c r="B214" s="62" t="s">
        <v>99</v>
      </c>
      <c r="C214" s="35" t="s">
        <v>97</v>
      </c>
      <c r="D214" s="35" t="s">
        <v>92</v>
      </c>
      <c r="E214" s="35" t="s">
        <v>471</v>
      </c>
      <c r="F214" s="35"/>
      <c r="G214" s="36"/>
      <c r="H214" s="63"/>
      <c r="I214" s="64"/>
      <c r="J214" s="63"/>
      <c r="K214" s="64"/>
      <c r="L214" s="65"/>
      <c r="M214" s="65"/>
      <c r="N214" s="66"/>
      <c r="O214" s="67"/>
      <c r="P214" s="67"/>
      <c r="Q214" s="98"/>
      <c r="R214" s="76"/>
      <c r="S214" s="98"/>
      <c r="T214" s="131"/>
      <c r="U214" s="132"/>
      <c r="V214" s="127">
        <f t="shared" si="18"/>
        <v>45786.1</v>
      </c>
      <c r="W214" s="130">
        <v>45786.1</v>
      </c>
      <c r="X214" s="131"/>
      <c r="Y214" s="140">
        <f t="shared" si="19"/>
        <v>45786.1</v>
      </c>
      <c r="Z214" s="131">
        <v>3</v>
      </c>
      <c r="AA214" s="151">
        <f>AA217+AA221+AA223</f>
        <v>45786.1</v>
      </c>
    </row>
    <row r="215" spans="1:28" s="61" customFormat="1" ht="111" customHeight="1">
      <c r="A215" s="34" t="s">
        <v>349</v>
      </c>
      <c r="B215" s="62" t="s">
        <v>99</v>
      </c>
      <c r="C215" s="35" t="s">
        <v>97</v>
      </c>
      <c r="D215" s="35" t="s">
        <v>92</v>
      </c>
      <c r="E215" s="35" t="s">
        <v>470</v>
      </c>
      <c r="F215" s="35"/>
      <c r="G215" s="36"/>
      <c r="H215" s="63"/>
      <c r="I215" s="64"/>
      <c r="J215" s="63"/>
      <c r="K215" s="64"/>
      <c r="L215" s="65"/>
      <c r="M215" s="65"/>
      <c r="N215" s="66"/>
      <c r="O215" s="67"/>
      <c r="P215" s="67"/>
      <c r="Q215" s="98"/>
      <c r="R215" s="76"/>
      <c r="S215" s="98"/>
      <c r="T215" s="131"/>
      <c r="U215" s="132"/>
      <c r="V215" s="127">
        <f t="shared" si="18"/>
        <v>34234.6</v>
      </c>
      <c r="W215" s="130">
        <v>34234.6</v>
      </c>
      <c r="X215" s="131"/>
      <c r="Y215" s="140">
        <f t="shared" si="19"/>
        <v>34234.6</v>
      </c>
      <c r="Z215" s="131">
        <v>-34234.6</v>
      </c>
      <c r="AA215" s="151">
        <f t="shared" si="20"/>
        <v>0</v>
      </c>
    </row>
    <row r="216" spans="1:28" s="61" customFormat="1" ht="51" customHeight="1">
      <c r="A216" s="34" t="s">
        <v>269</v>
      </c>
      <c r="B216" s="62" t="s">
        <v>99</v>
      </c>
      <c r="C216" s="35" t="s">
        <v>97</v>
      </c>
      <c r="D216" s="35" t="s">
        <v>92</v>
      </c>
      <c r="E216" s="35" t="s">
        <v>470</v>
      </c>
      <c r="F216" s="35" t="s">
        <v>113</v>
      </c>
      <c r="G216" s="36"/>
      <c r="H216" s="63"/>
      <c r="I216" s="64"/>
      <c r="J216" s="63"/>
      <c r="K216" s="64"/>
      <c r="L216" s="65"/>
      <c r="M216" s="65"/>
      <c r="N216" s="66"/>
      <c r="O216" s="67"/>
      <c r="P216" s="67"/>
      <c r="Q216" s="98"/>
      <c r="R216" s="76"/>
      <c r="S216" s="98"/>
      <c r="T216" s="131"/>
      <c r="U216" s="132"/>
      <c r="V216" s="127">
        <f t="shared" si="18"/>
        <v>34234.6</v>
      </c>
      <c r="W216" s="130">
        <v>34234.6</v>
      </c>
      <c r="X216" s="131"/>
      <c r="Y216" s="140">
        <f t="shared" si="19"/>
        <v>34234.6</v>
      </c>
      <c r="Z216" s="131">
        <v>-34234.6</v>
      </c>
      <c r="AA216" s="151">
        <f t="shared" si="20"/>
        <v>0</v>
      </c>
    </row>
    <row r="217" spans="1:28" s="61" customFormat="1" ht="51" customHeight="1">
      <c r="A217" s="34" t="s">
        <v>349</v>
      </c>
      <c r="B217" s="62" t="s">
        <v>99</v>
      </c>
      <c r="C217" s="35" t="s">
        <v>97</v>
      </c>
      <c r="D217" s="35" t="s">
        <v>92</v>
      </c>
      <c r="E217" s="35" t="s">
        <v>506</v>
      </c>
      <c r="F217" s="35"/>
      <c r="G217" s="36"/>
      <c r="H217" s="63"/>
      <c r="I217" s="64"/>
      <c r="J217" s="63"/>
      <c r="K217" s="64"/>
      <c r="L217" s="65"/>
      <c r="M217" s="65"/>
      <c r="N217" s="66"/>
      <c r="O217" s="67"/>
      <c r="P217" s="67"/>
      <c r="Q217" s="98"/>
      <c r="R217" s="76"/>
      <c r="S217" s="98"/>
      <c r="T217" s="131"/>
      <c r="U217" s="132"/>
      <c r="V217" s="127"/>
      <c r="W217" s="130"/>
      <c r="X217" s="131"/>
      <c r="Y217" s="140"/>
      <c r="Z217" s="131">
        <v>34234.6</v>
      </c>
      <c r="AA217" s="131">
        <v>34234.6</v>
      </c>
    </row>
    <row r="218" spans="1:28" s="61" customFormat="1" ht="51" customHeight="1">
      <c r="A218" s="34" t="s">
        <v>269</v>
      </c>
      <c r="B218" s="62" t="s">
        <v>99</v>
      </c>
      <c r="C218" s="35" t="s">
        <v>97</v>
      </c>
      <c r="D218" s="35" t="s">
        <v>92</v>
      </c>
      <c r="E218" s="35" t="s">
        <v>506</v>
      </c>
      <c r="F218" s="35" t="s">
        <v>113</v>
      </c>
      <c r="G218" s="36"/>
      <c r="H218" s="63"/>
      <c r="I218" s="64"/>
      <c r="J218" s="63"/>
      <c r="K218" s="64"/>
      <c r="L218" s="65"/>
      <c r="M218" s="65"/>
      <c r="N218" s="66"/>
      <c r="O218" s="67"/>
      <c r="P218" s="67"/>
      <c r="Q218" s="98"/>
      <c r="R218" s="76"/>
      <c r="S218" s="98"/>
      <c r="T218" s="131"/>
      <c r="U218" s="132"/>
      <c r="V218" s="127"/>
      <c r="W218" s="130"/>
      <c r="X218" s="131"/>
      <c r="Y218" s="140"/>
      <c r="Z218" s="131">
        <v>34234.6</v>
      </c>
      <c r="AA218" s="131">
        <v>34234.6</v>
      </c>
    </row>
    <row r="219" spans="1:28" s="61" customFormat="1" ht="108.75" customHeight="1">
      <c r="A219" s="34" t="s">
        <v>349</v>
      </c>
      <c r="B219" s="62" t="s">
        <v>99</v>
      </c>
      <c r="C219" s="35" t="s">
        <v>97</v>
      </c>
      <c r="D219" s="35" t="s">
        <v>92</v>
      </c>
      <c r="E219" s="35" t="s">
        <v>380</v>
      </c>
      <c r="F219" s="35"/>
      <c r="G219" s="36">
        <v>41892.400000000001</v>
      </c>
      <c r="H219" s="63">
        <v>3153.1</v>
      </c>
      <c r="I219" s="64">
        <f t="shared" si="26"/>
        <v>45045.5</v>
      </c>
      <c r="J219" s="63"/>
      <c r="K219" s="64">
        <f t="shared" si="24"/>
        <v>45045.5</v>
      </c>
      <c r="L219" s="65"/>
      <c r="M219" s="65"/>
      <c r="N219" s="66">
        <f t="shared" si="25"/>
        <v>45045.5</v>
      </c>
      <c r="O219" s="67"/>
      <c r="P219" s="67">
        <v>740.6</v>
      </c>
      <c r="Q219" s="98">
        <f t="shared" si="21"/>
        <v>45786.1</v>
      </c>
      <c r="R219" s="76"/>
      <c r="S219" s="98">
        <f t="shared" si="22"/>
        <v>45786.1</v>
      </c>
      <c r="T219" s="131"/>
      <c r="U219" s="132">
        <f t="shared" si="23"/>
        <v>45786.1</v>
      </c>
      <c r="V219" s="127">
        <f t="shared" si="18"/>
        <v>-34234.6</v>
      </c>
      <c r="W219" s="130">
        <v>11551.5</v>
      </c>
      <c r="X219" s="131"/>
      <c r="Y219" s="140">
        <f t="shared" si="19"/>
        <v>11551.5</v>
      </c>
      <c r="Z219" s="131">
        <v>-11551.5</v>
      </c>
      <c r="AA219" s="151">
        <f t="shared" si="20"/>
        <v>0</v>
      </c>
    </row>
    <row r="220" spans="1:28" s="61" customFormat="1" ht="45" customHeight="1">
      <c r="A220" s="34" t="s">
        <v>269</v>
      </c>
      <c r="B220" s="62" t="s">
        <v>99</v>
      </c>
      <c r="C220" s="35" t="s">
        <v>97</v>
      </c>
      <c r="D220" s="35" t="s">
        <v>92</v>
      </c>
      <c r="E220" s="35" t="s">
        <v>380</v>
      </c>
      <c r="F220" s="35" t="s">
        <v>113</v>
      </c>
      <c r="G220" s="36">
        <v>41892.400000000001</v>
      </c>
      <c r="H220" s="63">
        <v>3153.1</v>
      </c>
      <c r="I220" s="64">
        <f t="shared" si="26"/>
        <v>45045.5</v>
      </c>
      <c r="J220" s="63"/>
      <c r="K220" s="64">
        <f t="shared" si="24"/>
        <v>45045.5</v>
      </c>
      <c r="L220" s="65"/>
      <c r="M220" s="65"/>
      <c r="N220" s="66">
        <f t="shared" si="25"/>
        <v>45045.5</v>
      </c>
      <c r="O220" s="67"/>
      <c r="P220" s="67">
        <v>740.6</v>
      </c>
      <c r="Q220" s="98">
        <f t="shared" si="21"/>
        <v>45786.1</v>
      </c>
      <c r="R220" s="76"/>
      <c r="S220" s="98">
        <f t="shared" si="22"/>
        <v>45786.1</v>
      </c>
      <c r="T220" s="131"/>
      <c r="U220" s="132">
        <f t="shared" si="23"/>
        <v>45786.1</v>
      </c>
      <c r="V220" s="127">
        <f t="shared" si="18"/>
        <v>-34234.699999999997</v>
      </c>
      <c r="W220" s="130">
        <v>11551.4</v>
      </c>
      <c r="X220" s="131"/>
      <c r="Y220" s="140">
        <f t="shared" si="19"/>
        <v>11551.4</v>
      </c>
      <c r="Z220" s="131">
        <v>-11551.5</v>
      </c>
      <c r="AA220" s="151">
        <v>0</v>
      </c>
    </row>
    <row r="221" spans="1:28" s="61" customFormat="1" ht="64.5" customHeight="1">
      <c r="A221" s="34" t="s">
        <v>349</v>
      </c>
      <c r="B221" s="62" t="s">
        <v>99</v>
      </c>
      <c r="C221" s="35" t="s">
        <v>97</v>
      </c>
      <c r="D221" s="35" t="s">
        <v>92</v>
      </c>
      <c r="E221" s="35" t="s">
        <v>507</v>
      </c>
      <c r="F221" s="35"/>
      <c r="G221" s="36"/>
      <c r="H221" s="63"/>
      <c r="I221" s="64"/>
      <c r="J221" s="63"/>
      <c r="K221" s="64"/>
      <c r="L221" s="65"/>
      <c r="M221" s="65"/>
      <c r="N221" s="66"/>
      <c r="O221" s="67"/>
      <c r="P221" s="67"/>
      <c r="Q221" s="98"/>
      <c r="R221" s="76"/>
      <c r="S221" s="98"/>
      <c r="T221" s="131"/>
      <c r="U221" s="132"/>
      <c r="V221" s="127"/>
      <c r="W221" s="130"/>
      <c r="X221" s="131"/>
      <c r="Y221" s="140"/>
      <c r="Z221" s="131">
        <v>7657.8</v>
      </c>
      <c r="AA221" s="131">
        <v>7657.8</v>
      </c>
    </row>
    <row r="222" spans="1:28" s="61" customFormat="1" ht="45" customHeight="1">
      <c r="A222" s="34" t="s">
        <v>269</v>
      </c>
      <c r="B222" s="62" t="s">
        <v>99</v>
      </c>
      <c r="C222" s="35" t="s">
        <v>97</v>
      </c>
      <c r="D222" s="35" t="s">
        <v>92</v>
      </c>
      <c r="E222" s="35" t="s">
        <v>507</v>
      </c>
      <c r="F222" s="35" t="s">
        <v>113</v>
      </c>
      <c r="G222" s="36"/>
      <c r="H222" s="63"/>
      <c r="I222" s="64"/>
      <c r="J222" s="63"/>
      <c r="K222" s="64"/>
      <c r="L222" s="65"/>
      <c r="M222" s="65"/>
      <c r="N222" s="66"/>
      <c r="O222" s="67"/>
      <c r="P222" s="67"/>
      <c r="Q222" s="98"/>
      <c r="R222" s="76"/>
      <c r="S222" s="98"/>
      <c r="T222" s="131"/>
      <c r="U222" s="132"/>
      <c r="V222" s="127"/>
      <c r="W222" s="130"/>
      <c r="X222" s="131"/>
      <c r="Y222" s="140"/>
      <c r="Z222" s="131">
        <v>7657.8</v>
      </c>
      <c r="AA222" s="131">
        <v>7657.8</v>
      </c>
    </row>
    <row r="223" spans="1:28" s="61" customFormat="1" ht="74.25" customHeight="1">
      <c r="A223" s="34" t="s">
        <v>349</v>
      </c>
      <c r="B223" s="62" t="s">
        <v>99</v>
      </c>
      <c r="C223" s="35" t="s">
        <v>97</v>
      </c>
      <c r="D223" s="35" t="s">
        <v>92</v>
      </c>
      <c r="E223" s="35" t="s">
        <v>508</v>
      </c>
      <c r="F223" s="35"/>
      <c r="G223" s="36"/>
      <c r="H223" s="63"/>
      <c r="I223" s="64"/>
      <c r="J223" s="63"/>
      <c r="K223" s="64"/>
      <c r="L223" s="65"/>
      <c r="M223" s="65"/>
      <c r="N223" s="66"/>
      <c r="O223" s="67"/>
      <c r="P223" s="67"/>
      <c r="Q223" s="98"/>
      <c r="R223" s="76"/>
      <c r="S223" s="98"/>
      <c r="T223" s="131"/>
      <c r="U223" s="132"/>
      <c r="V223" s="127"/>
      <c r="W223" s="130"/>
      <c r="X223" s="131"/>
      <c r="Y223" s="140"/>
      <c r="Z223" s="131">
        <v>3893.7</v>
      </c>
      <c r="AA223" s="131">
        <v>3893.7</v>
      </c>
    </row>
    <row r="224" spans="1:28" s="61" customFormat="1" ht="45" customHeight="1">
      <c r="A224" s="34" t="s">
        <v>269</v>
      </c>
      <c r="B224" s="62" t="s">
        <v>99</v>
      </c>
      <c r="C224" s="35" t="s">
        <v>97</v>
      </c>
      <c r="D224" s="35" t="s">
        <v>92</v>
      </c>
      <c r="E224" s="35" t="s">
        <v>508</v>
      </c>
      <c r="F224" s="35" t="s">
        <v>113</v>
      </c>
      <c r="G224" s="36"/>
      <c r="H224" s="63"/>
      <c r="I224" s="64"/>
      <c r="J224" s="63"/>
      <c r="K224" s="64"/>
      <c r="L224" s="65"/>
      <c r="M224" s="65"/>
      <c r="N224" s="66"/>
      <c r="O224" s="67"/>
      <c r="P224" s="67"/>
      <c r="Q224" s="98"/>
      <c r="R224" s="76"/>
      <c r="S224" s="98"/>
      <c r="T224" s="131"/>
      <c r="U224" s="132"/>
      <c r="V224" s="127"/>
      <c r="W224" s="130"/>
      <c r="X224" s="131"/>
      <c r="Y224" s="140"/>
      <c r="Z224" s="131">
        <v>3893.7</v>
      </c>
      <c r="AA224" s="131">
        <v>3893.7</v>
      </c>
    </row>
    <row r="225" spans="1:27" s="61" customFormat="1" ht="49.5" customHeight="1">
      <c r="A225" s="34" t="s">
        <v>17</v>
      </c>
      <c r="B225" s="62" t="s">
        <v>99</v>
      </c>
      <c r="C225" s="35" t="s">
        <v>97</v>
      </c>
      <c r="D225" s="35" t="s">
        <v>92</v>
      </c>
      <c r="E225" s="35" t="s">
        <v>159</v>
      </c>
      <c r="F225" s="35"/>
      <c r="G225" s="36">
        <v>23193.9</v>
      </c>
      <c r="H225" s="63">
        <v>6185</v>
      </c>
      <c r="I225" s="64">
        <f t="shared" si="26"/>
        <v>29378.9</v>
      </c>
      <c r="J225" s="63"/>
      <c r="K225" s="64">
        <f t="shared" si="24"/>
        <v>29378.9</v>
      </c>
      <c r="L225" s="65"/>
      <c r="M225" s="65"/>
      <c r="N225" s="66">
        <f t="shared" si="25"/>
        <v>29378.9</v>
      </c>
      <c r="O225" s="67"/>
      <c r="P225" s="67"/>
      <c r="Q225" s="98">
        <f t="shared" si="21"/>
        <v>29378.9</v>
      </c>
      <c r="R225" s="76"/>
      <c r="S225" s="98">
        <f t="shared" si="22"/>
        <v>29378.9</v>
      </c>
      <c r="T225" s="131"/>
      <c r="U225" s="132">
        <f t="shared" si="23"/>
        <v>29378.9</v>
      </c>
      <c r="V225" s="127">
        <f t="shared" si="18"/>
        <v>-29378.9</v>
      </c>
      <c r="W225" s="130">
        <v>0</v>
      </c>
      <c r="X225" s="131"/>
      <c r="Y225" s="140">
        <f t="shared" si="19"/>
        <v>0</v>
      </c>
      <c r="Z225" s="131"/>
      <c r="AA225" s="151">
        <f t="shared" si="20"/>
        <v>0</v>
      </c>
    </row>
    <row r="226" spans="1:27" s="61" customFormat="1" ht="129.75" customHeight="1">
      <c r="A226" s="84" t="s">
        <v>358</v>
      </c>
      <c r="B226" s="62" t="s">
        <v>99</v>
      </c>
      <c r="C226" s="35" t="s">
        <v>97</v>
      </c>
      <c r="D226" s="35" t="s">
        <v>92</v>
      </c>
      <c r="E226" s="35" t="s">
        <v>335</v>
      </c>
      <c r="F226" s="35"/>
      <c r="G226" s="36">
        <v>4634.3</v>
      </c>
      <c r="H226" s="63"/>
      <c r="I226" s="64">
        <f t="shared" si="26"/>
        <v>4634.3</v>
      </c>
      <c r="J226" s="63"/>
      <c r="K226" s="64">
        <f t="shared" si="24"/>
        <v>4634.3</v>
      </c>
      <c r="L226" s="65"/>
      <c r="M226" s="65"/>
      <c r="N226" s="66">
        <f t="shared" si="25"/>
        <v>4634.3</v>
      </c>
      <c r="O226" s="67"/>
      <c r="P226" s="67"/>
      <c r="Q226" s="98">
        <f t="shared" si="21"/>
        <v>4634.3</v>
      </c>
      <c r="R226" s="76"/>
      <c r="S226" s="98">
        <f t="shared" si="22"/>
        <v>4634.3</v>
      </c>
      <c r="T226" s="131"/>
      <c r="U226" s="132">
        <f t="shared" si="23"/>
        <v>4634.3</v>
      </c>
      <c r="V226" s="127">
        <f t="shared" si="18"/>
        <v>-4634.3</v>
      </c>
      <c r="W226" s="130">
        <v>0</v>
      </c>
      <c r="X226" s="131"/>
      <c r="Y226" s="140">
        <f t="shared" si="19"/>
        <v>0</v>
      </c>
      <c r="Z226" s="131"/>
      <c r="AA226" s="151">
        <f t="shared" si="20"/>
        <v>0</v>
      </c>
    </row>
    <row r="227" spans="1:27" s="61" customFormat="1" ht="45" customHeight="1">
      <c r="A227" s="34" t="s">
        <v>269</v>
      </c>
      <c r="B227" s="62" t="s">
        <v>99</v>
      </c>
      <c r="C227" s="35" t="s">
        <v>97</v>
      </c>
      <c r="D227" s="35" t="s">
        <v>92</v>
      </c>
      <c r="E227" s="35" t="s">
        <v>335</v>
      </c>
      <c r="F227" s="35" t="s">
        <v>113</v>
      </c>
      <c r="G227" s="36">
        <v>4634.3</v>
      </c>
      <c r="H227" s="63"/>
      <c r="I227" s="64">
        <f t="shared" si="26"/>
        <v>4634.3</v>
      </c>
      <c r="J227" s="63"/>
      <c r="K227" s="64">
        <f t="shared" si="24"/>
        <v>4634.3</v>
      </c>
      <c r="L227" s="65"/>
      <c r="M227" s="65"/>
      <c r="N227" s="66">
        <f t="shared" si="25"/>
        <v>4634.3</v>
      </c>
      <c r="O227" s="67"/>
      <c r="P227" s="67"/>
      <c r="Q227" s="98">
        <f t="shared" si="21"/>
        <v>4634.3</v>
      </c>
      <c r="R227" s="76"/>
      <c r="S227" s="98">
        <f t="shared" si="22"/>
        <v>4634.3</v>
      </c>
      <c r="T227" s="131"/>
      <c r="U227" s="132">
        <f t="shared" si="23"/>
        <v>4634.3</v>
      </c>
      <c r="V227" s="127">
        <f t="shared" si="18"/>
        <v>-4634.3</v>
      </c>
      <c r="W227" s="130">
        <v>0</v>
      </c>
      <c r="X227" s="131"/>
      <c r="Y227" s="140">
        <f t="shared" si="19"/>
        <v>0</v>
      </c>
      <c r="Z227" s="131"/>
      <c r="AA227" s="151">
        <f t="shared" si="20"/>
        <v>0</v>
      </c>
    </row>
    <row r="228" spans="1:27" s="61" customFormat="1" ht="122.25" customHeight="1">
      <c r="A228" s="84" t="s">
        <v>358</v>
      </c>
      <c r="B228" s="62" t="s">
        <v>99</v>
      </c>
      <c r="C228" s="35" t="s">
        <v>97</v>
      </c>
      <c r="D228" s="35" t="s">
        <v>92</v>
      </c>
      <c r="E228" s="35" t="s">
        <v>336</v>
      </c>
      <c r="F228" s="35"/>
      <c r="G228" s="36">
        <v>18559.599999999999</v>
      </c>
      <c r="H228" s="63">
        <v>6185</v>
      </c>
      <c r="I228" s="64">
        <f t="shared" si="26"/>
        <v>24744.6</v>
      </c>
      <c r="J228" s="63"/>
      <c r="K228" s="64">
        <f t="shared" si="24"/>
        <v>24744.6</v>
      </c>
      <c r="L228" s="65"/>
      <c r="M228" s="65"/>
      <c r="N228" s="66">
        <f t="shared" si="25"/>
        <v>24744.6</v>
      </c>
      <c r="O228" s="67"/>
      <c r="P228" s="67"/>
      <c r="Q228" s="98">
        <f t="shared" si="21"/>
        <v>24744.6</v>
      </c>
      <c r="R228" s="76"/>
      <c r="S228" s="98">
        <f t="shared" si="22"/>
        <v>24744.6</v>
      </c>
      <c r="T228" s="131"/>
      <c r="U228" s="132">
        <f t="shared" si="23"/>
        <v>24744.6</v>
      </c>
      <c r="V228" s="127">
        <f t="shared" si="18"/>
        <v>-24744.6</v>
      </c>
      <c r="W228" s="130">
        <v>0</v>
      </c>
      <c r="X228" s="131"/>
      <c r="Y228" s="140">
        <f t="shared" si="19"/>
        <v>0</v>
      </c>
      <c r="Z228" s="131"/>
      <c r="AA228" s="151">
        <f t="shared" si="20"/>
        <v>0</v>
      </c>
    </row>
    <row r="229" spans="1:27" s="61" customFormat="1" ht="47.25">
      <c r="A229" s="34" t="s">
        <v>269</v>
      </c>
      <c r="B229" s="62" t="s">
        <v>99</v>
      </c>
      <c r="C229" s="35" t="s">
        <v>97</v>
      </c>
      <c r="D229" s="35" t="s">
        <v>92</v>
      </c>
      <c r="E229" s="35" t="s">
        <v>336</v>
      </c>
      <c r="F229" s="35" t="s">
        <v>113</v>
      </c>
      <c r="G229" s="36">
        <v>18559.599999999999</v>
      </c>
      <c r="H229" s="63">
        <v>6185</v>
      </c>
      <c r="I229" s="64">
        <f t="shared" si="26"/>
        <v>24744.6</v>
      </c>
      <c r="J229" s="63"/>
      <c r="K229" s="64">
        <f t="shared" si="24"/>
        <v>24744.6</v>
      </c>
      <c r="L229" s="65"/>
      <c r="M229" s="65"/>
      <c r="N229" s="66">
        <f t="shared" si="25"/>
        <v>24744.6</v>
      </c>
      <c r="O229" s="67"/>
      <c r="P229" s="67"/>
      <c r="Q229" s="98">
        <f t="shared" si="21"/>
        <v>24744.6</v>
      </c>
      <c r="R229" s="76"/>
      <c r="S229" s="98">
        <f t="shared" si="22"/>
        <v>24744.6</v>
      </c>
      <c r="T229" s="131"/>
      <c r="U229" s="132">
        <f t="shared" si="23"/>
        <v>24744.6</v>
      </c>
      <c r="V229" s="127">
        <f t="shared" si="18"/>
        <v>-24744.6</v>
      </c>
      <c r="W229" s="130">
        <v>0</v>
      </c>
      <c r="X229" s="131"/>
      <c r="Y229" s="140">
        <f t="shared" si="19"/>
        <v>0</v>
      </c>
      <c r="Z229" s="131"/>
      <c r="AA229" s="151">
        <f t="shared" si="20"/>
        <v>0</v>
      </c>
    </row>
    <row r="230" spans="1:27" s="61" customFormat="1" ht="47.25">
      <c r="A230" s="34" t="s">
        <v>180</v>
      </c>
      <c r="B230" s="62" t="s">
        <v>99</v>
      </c>
      <c r="C230" s="35" t="s">
        <v>97</v>
      </c>
      <c r="D230" s="35" t="s">
        <v>92</v>
      </c>
      <c r="E230" s="35" t="s">
        <v>179</v>
      </c>
      <c r="F230" s="35"/>
      <c r="G230" s="36">
        <v>361</v>
      </c>
      <c r="H230" s="63"/>
      <c r="I230" s="64">
        <f t="shared" si="26"/>
        <v>361</v>
      </c>
      <c r="J230" s="63"/>
      <c r="K230" s="64">
        <f t="shared" si="24"/>
        <v>361</v>
      </c>
      <c r="L230" s="65"/>
      <c r="M230" s="65"/>
      <c r="N230" s="66">
        <f t="shared" si="25"/>
        <v>361</v>
      </c>
      <c r="O230" s="67"/>
      <c r="P230" s="67"/>
      <c r="Q230" s="98">
        <f t="shared" si="21"/>
        <v>361</v>
      </c>
      <c r="R230" s="76"/>
      <c r="S230" s="98">
        <f t="shared" si="22"/>
        <v>361</v>
      </c>
      <c r="T230" s="131"/>
      <c r="U230" s="132">
        <f t="shared" si="23"/>
        <v>361</v>
      </c>
      <c r="V230" s="127">
        <f t="shared" si="18"/>
        <v>0</v>
      </c>
      <c r="W230" s="130">
        <v>361</v>
      </c>
      <c r="X230" s="131"/>
      <c r="Y230" s="140">
        <f t="shared" si="19"/>
        <v>361</v>
      </c>
      <c r="Z230" s="131"/>
      <c r="AA230" s="151">
        <f t="shared" si="20"/>
        <v>361</v>
      </c>
    </row>
    <row r="231" spans="1:27" s="61" customFormat="1" ht="16.5">
      <c r="A231" s="34" t="s">
        <v>148</v>
      </c>
      <c r="B231" s="62" t="s">
        <v>99</v>
      </c>
      <c r="C231" s="35" t="s">
        <v>97</v>
      </c>
      <c r="D231" s="35" t="s">
        <v>92</v>
      </c>
      <c r="E231" s="35" t="s">
        <v>181</v>
      </c>
      <c r="F231" s="35"/>
      <c r="G231" s="36">
        <v>361</v>
      </c>
      <c r="H231" s="63"/>
      <c r="I231" s="64">
        <f t="shared" si="26"/>
        <v>361</v>
      </c>
      <c r="J231" s="63"/>
      <c r="K231" s="64">
        <f t="shared" si="24"/>
        <v>361</v>
      </c>
      <c r="L231" s="65"/>
      <c r="M231" s="65"/>
      <c r="N231" s="66">
        <f t="shared" si="25"/>
        <v>361</v>
      </c>
      <c r="O231" s="67"/>
      <c r="P231" s="67"/>
      <c r="Q231" s="98">
        <f t="shared" si="21"/>
        <v>361</v>
      </c>
      <c r="R231" s="76"/>
      <c r="S231" s="98">
        <f t="shared" si="22"/>
        <v>361</v>
      </c>
      <c r="T231" s="131"/>
      <c r="U231" s="132">
        <f t="shared" si="23"/>
        <v>361</v>
      </c>
      <c r="V231" s="127">
        <f t="shared" si="18"/>
        <v>0</v>
      </c>
      <c r="W231" s="130">
        <v>361</v>
      </c>
      <c r="X231" s="131"/>
      <c r="Y231" s="140">
        <f t="shared" si="19"/>
        <v>361</v>
      </c>
      <c r="Z231" s="131"/>
      <c r="AA231" s="151">
        <f t="shared" ref="AA231:AA294" si="27">Y231+Z231</f>
        <v>361</v>
      </c>
    </row>
    <row r="232" spans="1:27" s="61" customFormat="1" ht="31.5">
      <c r="A232" s="34" t="s">
        <v>294</v>
      </c>
      <c r="B232" s="62" t="s">
        <v>99</v>
      </c>
      <c r="C232" s="35" t="s">
        <v>97</v>
      </c>
      <c r="D232" s="35" t="s">
        <v>92</v>
      </c>
      <c r="E232" s="35" t="s">
        <v>295</v>
      </c>
      <c r="F232" s="35"/>
      <c r="G232" s="36">
        <v>361</v>
      </c>
      <c r="H232" s="63"/>
      <c r="I232" s="64">
        <f t="shared" si="26"/>
        <v>361</v>
      </c>
      <c r="J232" s="63"/>
      <c r="K232" s="64">
        <f t="shared" si="24"/>
        <v>361</v>
      </c>
      <c r="L232" s="65"/>
      <c r="M232" s="65"/>
      <c r="N232" s="66">
        <f t="shared" si="25"/>
        <v>361</v>
      </c>
      <c r="O232" s="67"/>
      <c r="P232" s="67"/>
      <c r="Q232" s="98">
        <f t="shared" si="21"/>
        <v>361</v>
      </c>
      <c r="R232" s="76"/>
      <c r="S232" s="98">
        <f t="shared" si="22"/>
        <v>361</v>
      </c>
      <c r="T232" s="131"/>
      <c r="U232" s="132">
        <f t="shared" si="23"/>
        <v>361</v>
      </c>
      <c r="V232" s="127">
        <f t="shared" si="18"/>
        <v>0</v>
      </c>
      <c r="W232" s="130">
        <v>361</v>
      </c>
      <c r="X232" s="131"/>
      <c r="Y232" s="140">
        <f t="shared" si="19"/>
        <v>361</v>
      </c>
      <c r="Z232" s="131"/>
      <c r="AA232" s="151">
        <f t="shared" si="27"/>
        <v>361</v>
      </c>
    </row>
    <row r="233" spans="1:27" s="61" customFormat="1" ht="47.25">
      <c r="A233" s="34" t="s">
        <v>270</v>
      </c>
      <c r="B233" s="62" t="s">
        <v>99</v>
      </c>
      <c r="C233" s="35" t="s">
        <v>97</v>
      </c>
      <c r="D233" s="35" t="s">
        <v>92</v>
      </c>
      <c r="E233" s="35" t="s">
        <v>295</v>
      </c>
      <c r="F233" s="35" t="s">
        <v>94</v>
      </c>
      <c r="G233" s="36">
        <v>361</v>
      </c>
      <c r="H233" s="63"/>
      <c r="I233" s="64">
        <f t="shared" si="26"/>
        <v>361</v>
      </c>
      <c r="J233" s="63"/>
      <c r="K233" s="64">
        <f t="shared" si="24"/>
        <v>361</v>
      </c>
      <c r="L233" s="65"/>
      <c r="M233" s="65"/>
      <c r="N233" s="66">
        <f t="shared" si="25"/>
        <v>361</v>
      </c>
      <c r="O233" s="67"/>
      <c r="P233" s="67"/>
      <c r="Q233" s="98">
        <f t="shared" si="21"/>
        <v>361</v>
      </c>
      <c r="R233" s="76"/>
      <c r="S233" s="98">
        <f t="shared" si="22"/>
        <v>361</v>
      </c>
      <c r="T233" s="131"/>
      <c r="U233" s="132">
        <f t="shared" si="23"/>
        <v>361</v>
      </c>
      <c r="V233" s="127">
        <f t="shared" si="18"/>
        <v>0</v>
      </c>
      <c r="W233" s="130">
        <v>361</v>
      </c>
      <c r="X233" s="131"/>
      <c r="Y233" s="140">
        <f t="shared" si="19"/>
        <v>361</v>
      </c>
      <c r="Z233" s="131"/>
      <c r="AA233" s="151">
        <f t="shared" si="27"/>
        <v>361</v>
      </c>
    </row>
    <row r="234" spans="1:27" s="61" customFormat="1" ht="16.5">
      <c r="A234" s="34" t="s">
        <v>406</v>
      </c>
      <c r="B234" s="62" t="s">
        <v>99</v>
      </c>
      <c r="C234" s="35" t="s">
        <v>97</v>
      </c>
      <c r="D234" s="35" t="s">
        <v>93</v>
      </c>
      <c r="E234" s="35"/>
      <c r="F234" s="35"/>
      <c r="G234" s="36"/>
      <c r="H234" s="63"/>
      <c r="I234" s="64"/>
      <c r="J234" s="63">
        <v>1500</v>
      </c>
      <c r="K234" s="64">
        <f t="shared" si="24"/>
        <v>1500</v>
      </c>
      <c r="L234" s="65"/>
      <c r="M234" s="65">
        <v>1176</v>
      </c>
      <c r="N234" s="66">
        <f t="shared" si="25"/>
        <v>2676</v>
      </c>
      <c r="O234" s="67">
        <v>12859</v>
      </c>
      <c r="P234" s="67"/>
      <c r="Q234" s="98">
        <f t="shared" si="21"/>
        <v>15535</v>
      </c>
      <c r="R234" s="76">
        <v>205.2</v>
      </c>
      <c r="S234" s="98">
        <f t="shared" si="22"/>
        <v>15740.2</v>
      </c>
      <c r="T234" s="131"/>
      <c r="U234" s="132">
        <f t="shared" si="23"/>
        <v>15740.2</v>
      </c>
      <c r="V234" s="127">
        <f t="shared" si="18"/>
        <v>17.699999999998909</v>
      </c>
      <c r="W234" s="130">
        <v>15757.9</v>
      </c>
      <c r="X234" s="131"/>
      <c r="Y234" s="140">
        <f t="shared" si="19"/>
        <v>15757.9</v>
      </c>
      <c r="Z234" s="131">
        <v>529.24</v>
      </c>
      <c r="AA234" s="151">
        <f t="shared" si="27"/>
        <v>16287.14</v>
      </c>
    </row>
    <row r="235" spans="1:27" s="61" customFormat="1" ht="31.5">
      <c r="A235" s="34" t="s">
        <v>408</v>
      </c>
      <c r="B235" s="62" t="s">
        <v>99</v>
      </c>
      <c r="C235" s="35" t="s">
        <v>97</v>
      </c>
      <c r="D235" s="35" t="s">
        <v>93</v>
      </c>
      <c r="E235" s="35" t="s">
        <v>407</v>
      </c>
      <c r="F235" s="35"/>
      <c r="G235" s="36"/>
      <c r="H235" s="63"/>
      <c r="I235" s="64"/>
      <c r="J235" s="63">
        <v>1500</v>
      </c>
      <c r="K235" s="64">
        <f t="shared" si="24"/>
        <v>1500</v>
      </c>
      <c r="L235" s="65"/>
      <c r="M235" s="65">
        <v>1176</v>
      </c>
      <c r="N235" s="66">
        <f t="shared" si="25"/>
        <v>2676</v>
      </c>
      <c r="O235" s="67"/>
      <c r="P235" s="67"/>
      <c r="Q235" s="98">
        <f t="shared" si="21"/>
        <v>2676</v>
      </c>
      <c r="R235" s="76"/>
      <c r="S235" s="98">
        <f t="shared" si="22"/>
        <v>2676</v>
      </c>
      <c r="T235" s="131"/>
      <c r="U235" s="132">
        <f t="shared" si="23"/>
        <v>2676</v>
      </c>
      <c r="V235" s="127">
        <f t="shared" si="18"/>
        <v>0</v>
      </c>
      <c r="W235" s="130">
        <v>2676</v>
      </c>
      <c r="X235" s="131"/>
      <c r="Y235" s="140">
        <f t="shared" si="19"/>
        <v>2676</v>
      </c>
      <c r="Z235" s="131">
        <v>520</v>
      </c>
      <c r="AA235" s="151">
        <f t="shared" si="27"/>
        <v>3196</v>
      </c>
    </row>
    <row r="236" spans="1:27" s="61" customFormat="1" ht="126">
      <c r="A236" s="34" t="s">
        <v>410</v>
      </c>
      <c r="B236" s="62" t="s">
        <v>99</v>
      </c>
      <c r="C236" s="35" t="s">
        <v>97</v>
      </c>
      <c r="D236" s="35" t="s">
        <v>93</v>
      </c>
      <c r="E236" s="35" t="s">
        <v>409</v>
      </c>
      <c r="F236" s="35"/>
      <c r="G236" s="36"/>
      <c r="H236" s="63"/>
      <c r="I236" s="64"/>
      <c r="J236" s="63">
        <v>1500</v>
      </c>
      <c r="K236" s="64">
        <f t="shared" si="24"/>
        <v>1500</v>
      </c>
      <c r="L236" s="65"/>
      <c r="M236" s="65">
        <v>1176</v>
      </c>
      <c r="N236" s="66">
        <f t="shared" si="25"/>
        <v>2676</v>
      </c>
      <c r="O236" s="67"/>
      <c r="P236" s="67"/>
      <c r="Q236" s="98">
        <f t="shared" si="21"/>
        <v>2676</v>
      </c>
      <c r="R236" s="76"/>
      <c r="S236" s="98">
        <f t="shared" si="22"/>
        <v>2676</v>
      </c>
      <c r="T236" s="131"/>
      <c r="U236" s="132">
        <f t="shared" si="23"/>
        <v>2676</v>
      </c>
      <c r="V236" s="127">
        <f t="shared" si="18"/>
        <v>0</v>
      </c>
      <c r="W236" s="130">
        <v>2676</v>
      </c>
      <c r="X236" s="131"/>
      <c r="Y236" s="140">
        <f t="shared" si="19"/>
        <v>2676</v>
      </c>
      <c r="Z236" s="131">
        <v>520</v>
      </c>
      <c r="AA236" s="151">
        <f t="shared" si="27"/>
        <v>3196</v>
      </c>
    </row>
    <row r="237" spans="1:27" s="61" customFormat="1" ht="47.25">
      <c r="A237" s="34" t="s">
        <v>270</v>
      </c>
      <c r="B237" s="62" t="s">
        <v>99</v>
      </c>
      <c r="C237" s="35" t="s">
        <v>97</v>
      </c>
      <c r="D237" s="35" t="s">
        <v>93</v>
      </c>
      <c r="E237" s="35" t="s">
        <v>409</v>
      </c>
      <c r="F237" s="35" t="s">
        <v>94</v>
      </c>
      <c r="G237" s="36"/>
      <c r="H237" s="63"/>
      <c r="I237" s="64"/>
      <c r="J237" s="63">
        <v>1500</v>
      </c>
      <c r="K237" s="64">
        <f t="shared" si="24"/>
        <v>1500</v>
      </c>
      <c r="L237" s="65"/>
      <c r="M237" s="65">
        <v>1176</v>
      </c>
      <c r="N237" s="66">
        <f t="shared" si="25"/>
        <v>2676</v>
      </c>
      <c r="O237" s="67"/>
      <c r="P237" s="67"/>
      <c r="Q237" s="98">
        <f t="shared" si="21"/>
        <v>2676</v>
      </c>
      <c r="R237" s="76"/>
      <c r="S237" s="98">
        <f t="shared" si="22"/>
        <v>2676</v>
      </c>
      <c r="T237" s="131"/>
      <c r="U237" s="132">
        <f t="shared" si="23"/>
        <v>2676</v>
      </c>
      <c r="V237" s="127">
        <f t="shared" si="18"/>
        <v>0</v>
      </c>
      <c r="W237" s="130">
        <v>2676</v>
      </c>
      <c r="X237" s="131"/>
      <c r="Y237" s="140">
        <f t="shared" si="19"/>
        <v>2676</v>
      </c>
      <c r="Z237" s="131">
        <v>520</v>
      </c>
      <c r="AA237" s="151">
        <f t="shared" si="27"/>
        <v>3196</v>
      </c>
    </row>
    <row r="238" spans="1:27" s="61" customFormat="1" ht="31.5">
      <c r="A238" s="34" t="s">
        <v>396</v>
      </c>
      <c r="B238" s="62" t="s">
        <v>99</v>
      </c>
      <c r="C238" s="35" t="s">
        <v>97</v>
      </c>
      <c r="D238" s="35" t="s">
        <v>93</v>
      </c>
      <c r="E238" s="35" t="s">
        <v>397</v>
      </c>
      <c r="F238" s="35"/>
      <c r="G238" s="36"/>
      <c r="H238" s="63"/>
      <c r="I238" s="64"/>
      <c r="J238" s="63"/>
      <c r="K238" s="64"/>
      <c r="L238" s="65"/>
      <c r="M238" s="65"/>
      <c r="N238" s="66"/>
      <c r="O238" s="67"/>
      <c r="P238" s="67"/>
      <c r="Q238" s="98"/>
      <c r="R238" s="76">
        <v>13064.2</v>
      </c>
      <c r="S238" s="98">
        <f t="shared" si="22"/>
        <v>13064.2</v>
      </c>
      <c r="T238" s="131"/>
      <c r="U238" s="132">
        <f t="shared" si="23"/>
        <v>13064.2</v>
      </c>
      <c r="V238" s="127">
        <f t="shared" ref="V238:V301" si="28">W238-U238</f>
        <v>0</v>
      </c>
      <c r="W238" s="130">
        <v>13064.2</v>
      </c>
      <c r="X238" s="131"/>
      <c r="Y238" s="140">
        <f t="shared" ref="Y238:Y301" si="29">W238+X238</f>
        <v>13064.2</v>
      </c>
      <c r="Z238" s="131">
        <v>9.24</v>
      </c>
      <c r="AA238" s="151">
        <f t="shared" si="27"/>
        <v>13073.44</v>
      </c>
    </row>
    <row r="239" spans="1:27" s="61" customFormat="1" ht="64.5" customHeight="1">
      <c r="A239" s="34" t="s">
        <v>452</v>
      </c>
      <c r="B239" s="62" t="s">
        <v>99</v>
      </c>
      <c r="C239" s="35" t="s">
        <v>97</v>
      </c>
      <c r="D239" s="35" t="s">
        <v>93</v>
      </c>
      <c r="E239" s="35" t="s">
        <v>453</v>
      </c>
      <c r="F239" s="35"/>
      <c r="G239" s="36"/>
      <c r="H239" s="63"/>
      <c r="I239" s="64"/>
      <c r="J239" s="63"/>
      <c r="K239" s="64"/>
      <c r="L239" s="65"/>
      <c r="M239" s="65"/>
      <c r="N239" s="66"/>
      <c r="O239" s="67"/>
      <c r="P239" s="67"/>
      <c r="Q239" s="98"/>
      <c r="R239" s="76">
        <v>13064.2</v>
      </c>
      <c r="S239" s="98">
        <f t="shared" si="22"/>
        <v>13064.2</v>
      </c>
      <c r="T239" s="131"/>
      <c r="U239" s="132">
        <f t="shared" si="23"/>
        <v>13064.2</v>
      </c>
      <c r="V239" s="127">
        <f t="shared" si="28"/>
        <v>0</v>
      </c>
      <c r="W239" s="130">
        <v>13064.2</v>
      </c>
      <c r="X239" s="131"/>
      <c r="Y239" s="140">
        <f t="shared" si="29"/>
        <v>13064.2</v>
      </c>
      <c r="Z239" s="131">
        <v>9.24</v>
      </c>
      <c r="AA239" s="151">
        <f t="shared" si="27"/>
        <v>13073.44</v>
      </c>
    </row>
    <row r="240" spans="1:27" s="61" customFormat="1" ht="32.25" customHeight="1">
      <c r="A240" s="34" t="s">
        <v>399</v>
      </c>
      <c r="B240" s="62" t="s">
        <v>99</v>
      </c>
      <c r="C240" s="35" t="s">
        <v>97</v>
      </c>
      <c r="D240" s="35" t="s">
        <v>93</v>
      </c>
      <c r="E240" s="35" t="s">
        <v>454</v>
      </c>
      <c r="F240" s="35"/>
      <c r="G240" s="36"/>
      <c r="H240" s="63"/>
      <c r="I240" s="64"/>
      <c r="J240" s="63"/>
      <c r="K240" s="64"/>
      <c r="L240" s="65"/>
      <c r="M240" s="65"/>
      <c r="N240" s="66"/>
      <c r="O240" s="67"/>
      <c r="P240" s="67"/>
      <c r="Q240" s="98"/>
      <c r="R240" s="76">
        <v>13064.2</v>
      </c>
      <c r="S240" s="98">
        <f t="shared" si="22"/>
        <v>13064.2</v>
      </c>
      <c r="T240" s="131"/>
      <c r="U240" s="132">
        <f t="shared" si="23"/>
        <v>13064.2</v>
      </c>
      <c r="V240" s="127">
        <f t="shared" si="28"/>
        <v>0</v>
      </c>
      <c r="W240" s="130">
        <v>13064.2</v>
      </c>
      <c r="X240" s="131"/>
      <c r="Y240" s="140">
        <f t="shared" si="29"/>
        <v>13064.2</v>
      </c>
      <c r="Z240" s="131">
        <v>9.24</v>
      </c>
      <c r="AA240" s="151">
        <f t="shared" si="27"/>
        <v>13073.44</v>
      </c>
    </row>
    <row r="241" spans="1:27" s="61" customFormat="1" ht="47.25" customHeight="1">
      <c r="A241" s="34" t="s">
        <v>270</v>
      </c>
      <c r="B241" s="62" t="s">
        <v>99</v>
      </c>
      <c r="C241" s="35" t="s">
        <v>97</v>
      </c>
      <c r="D241" s="35" t="s">
        <v>93</v>
      </c>
      <c r="E241" s="35" t="s">
        <v>454</v>
      </c>
      <c r="F241" s="35" t="s">
        <v>94</v>
      </c>
      <c r="G241" s="36"/>
      <c r="H241" s="63"/>
      <c r="I241" s="64"/>
      <c r="J241" s="63"/>
      <c r="K241" s="64"/>
      <c r="L241" s="65"/>
      <c r="M241" s="65"/>
      <c r="N241" s="66"/>
      <c r="O241" s="67"/>
      <c r="P241" s="67"/>
      <c r="Q241" s="98"/>
      <c r="R241" s="76">
        <v>13064.2</v>
      </c>
      <c r="S241" s="98">
        <f t="shared" si="22"/>
        <v>13064.2</v>
      </c>
      <c r="T241" s="131"/>
      <c r="U241" s="132">
        <f t="shared" si="23"/>
        <v>13064.2</v>
      </c>
      <c r="V241" s="127">
        <f t="shared" si="28"/>
        <v>0</v>
      </c>
      <c r="W241" s="130">
        <v>13064.2</v>
      </c>
      <c r="X241" s="131"/>
      <c r="Y241" s="140">
        <f t="shared" si="29"/>
        <v>13064.2</v>
      </c>
      <c r="Z241" s="131">
        <v>9.24</v>
      </c>
      <c r="AA241" s="151">
        <f t="shared" si="27"/>
        <v>13073.44</v>
      </c>
    </row>
    <row r="242" spans="1:27" s="61" customFormat="1" ht="16.5">
      <c r="A242" s="34" t="s">
        <v>148</v>
      </c>
      <c r="B242" s="62" t="s">
        <v>99</v>
      </c>
      <c r="C242" s="35" t="s">
        <v>97</v>
      </c>
      <c r="D242" s="35" t="s">
        <v>93</v>
      </c>
      <c r="E242" s="35" t="s">
        <v>181</v>
      </c>
      <c r="F242" s="35"/>
      <c r="G242" s="36"/>
      <c r="H242" s="63"/>
      <c r="I242" s="64"/>
      <c r="J242" s="63"/>
      <c r="K242" s="64"/>
      <c r="L242" s="65"/>
      <c r="M242" s="65"/>
      <c r="N242" s="66"/>
      <c r="O242" s="67">
        <v>12859</v>
      </c>
      <c r="P242" s="67"/>
      <c r="Q242" s="98">
        <f t="shared" si="21"/>
        <v>12859</v>
      </c>
      <c r="R242" s="76">
        <v>-12859</v>
      </c>
      <c r="S242" s="98">
        <f t="shared" si="22"/>
        <v>0</v>
      </c>
      <c r="T242" s="131"/>
      <c r="U242" s="132">
        <f t="shared" si="23"/>
        <v>0</v>
      </c>
      <c r="V242" s="127">
        <f t="shared" si="28"/>
        <v>17.7</v>
      </c>
      <c r="W242" s="130">
        <v>17.7</v>
      </c>
      <c r="X242" s="131"/>
      <c r="Y242" s="140">
        <f t="shared" si="29"/>
        <v>17.7</v>
      </c>
      <c r="Z242" s="131"/>
      <c r="AA242" s="151">
        <f t="shared" si="27"/>
        <v>17.7</v>
      </c>
    </row>
    <row r="243" spans="1:27" s="61" customFormat="1" ht="47.25">
      <c r="A243" s="34" t="s">
        <v>474</v>
      </c>
      <c r="B243" s="62" t="s">
        <v>99</v>
      </c>
      <c r="C243" s="35" t="s">
        <v>97</v>
      </c>
      <c r="D243" s="35" t="s">
        <v>93</v>
      </c>
      <c r="E243" s="35" t="s">
        <v>473</v>
      </c>
      <c r="F243" s="35"/>
      <c r="G243" s="36"/>
      <c r="H243" s="63"/>
      <c r="I243" s="64"/>
      <c r="J243" s="63"/>
      <c r="K243" s="64"/>
      <c r="L243" s="65"/>
      <c r="M243" s="65"/>
      <c r="N243" s="66"/>
      <c r="O243" s="67">
        <v>12859</v>
      </c>
      <c r="P243" s="67"/>
      <c r="Q243" s="98">
        <f t="shared" si="21"/>
        <v>12859</v>
      </c>
      <c r="R243" s="76">
        <v>-12859</v>
      </c>
      <c r="S243" s="98">
        <f t="shared" si="22"/>
        <v>0</v>
      </c>
      <c r="T243" s="131"/>
      <c r="U243" s="132">
        <f t="shared" si="23"/>
        <v>0</v>
      </c>
      <c r="V243" s="127">
        <f t="shared" si="28"/>
        <v>17.7</v>
      </c>
      <c r="W243" s="130">
        <v>17.7</v>
      </c>
      <c r="X243" s="131"/>
      <c r="Y243" s="140">
        <f t="shared" si="29"/>
        <v>17.7</v>
      </c>
      <c r="Z243" s="131"/>
      <c r="AA243" s="151">
        <f t="shared" si="27"/>
        <v>17.7</v>
      </c>
    </row>
    <row r="244" spans="1:27" s="61" customFormat="1" ht="47.25">
      <c r="A244" s="34" t="s">
        <v>270</v>
      </c>
      <c r="B244" s="62" t="s">
        <v>99</v>
      </c>
      <c r="C244" s="35" t="s">
        <v>97</v>
      </c>
      <c r="D244" s="35" t="s">
        <v>93</v>
      </c>
      <c r="E244" s="35" t="s">
        <v>473</v>
      </c>
      <c r="F244" s="35" t="s">
        <v>94</v>
      </c>
      <c r="G244" s="36"/>
      <c r="H244" s="63"/>
      <c r="I244" s="64"/>
      <c r="J244" s="63"/>
      <c r="K244" s="64"/>
      <c r="L244" s="65"/>
      <c r="M244" s="65"/>
      <c r="N244" s="66"/>
      <c r="O244" s="67">
        <v>12859</v>
      </c>
      <c r="P244" s="67"/>
      <c r="Q244" s="98">
        <f t="shared" si="21"/>
        <v>12859</v>
      </c>
      <c r="R244" s="76">
        <v>-12859</v>
      </c>
      <c r="S244" s="98">
        <f t="shared" si="22"/>
        <v>0</v>
      </c>
      <c r="T244" s="131"/>
      <c r="U244" s="132">
        <f t="shared" si="23"/>
        <v>0</v>
      </c>
      <c r="V244" s="127">
        <f t="shared" si="28"/>
        <v>17.7</v>
      </c>
      <c r="W244" s="130">
        <v>17.7</v>
      </c>
      <c r="X244" s="131"/>
      <c r="Y244" s="140">
        <f t="shared" si="29"/>
        <v>17.7</v>
      </c>
      <c r="Z244" s="131"/>
      <c r="AA244" s="151">
        <f t="shared" si="27"/>
        <v>17.7</v>
      </c>
    </row>
    <row r="245" spans="1:27" s="61" customFormat="1" ht="31.5">
      <c r="A245" s="33" t="s">
        <v>44</v>
      </c>
      <c r="B245" s="62">
        <v>902</v>
      </c>
      <c r="C245" s="35" t="s">
        <v>97</v>
      </c>
      <c r="D245" s="35" t="s">
        <v>97</v>
      </c>
      <c r="E245" s="35"/>
      <c r="F245" s="35"/>
      <c r="G245" s="36">
        <v>4746.2</v>
      </c>
      <c r="H245" s="63"/>
      <c r="I245" s="64">
        <f t="shared" si="26"/>
        <v>4746.2</v>
      </c>
      <c r="J245" s="63"/>
      <c r="K245" s="64">
        <f t="shared" si="24"/>
        <v>4746.2</v>
      </c>
      <c r="L245" s="65"/>
      <c r="M245" s="65"/>
      <c r="N245" s="66">
        <f t="shared" si="25"/>
        <v>4746.2</v>
      </c>
      <c r="O245" s="67"/>
      <c r="P245" s="67"/>
      <c r="Q245" s="98">
        <f t="shared" si="21"/>
        <v>4746.2</v>
      </c>
      <c r="R245" s="76"/>
      <c r="S245" s="98">
        <f t="shared" si="22"/>
        <v>4746.2</v>
      </c>
      <c r="T245" s="131"/>
      <c r="U245" s="132">
        <f t="shared" ref="U245:U316" si="30">S245+T245</f>
        <v>4746.2</v>
      </c>
      <c r="V245" s="127">
        <f t="shared" si="28"/>
        <v>736</v>
      </c>
      <c r="W245" s="130">
        <v>5482.2</v>
      </c>
      <c r="X245" s="131"/>
      <c r="Y245" s="140">
        <f t="shared" si="29"/>
        <v>5482.2</v>
      </c>
      <c r="Z245" s="131"/>
      <c r="AA245" s="151">
        <f t="shared" si="27"/>
        <v>5482.2</v>
      </c>
    </row>
    <row r="246" spans="1:27" s="61" customFormat="1" ht="44.25" customHeight="1">
      <c r="A246" s="34" t="s">
        <v>17</v>
      </c>
      <c r="B246" s="62">
        <v>902</v>
      </c>
      <c r="C246" s="35" t="s">
        <v>97</v>
      </c>
      <c r="D246" s="35" t="s">
        <v>97</v>
      </c>
      <c r="E246" s="35" t="s">
        <v>159</v>
      </c>
      <c r="F246" s="35"/>
      <c r="G246" s="36">
        <v>4746.2</v>
      </c>
      <c r="H246" s="63"/>
      <c r="I246" s="64">
        <f t="shared" si="26"/>
        <v>4746.2</v>
      </c>
      <c r="J246" s="63"/>
      <c r="K246" s="64">
        <f t="shared" si="24"/>
        <v>4746.2</v>
      </c>
      <c r="L246" s="65"/>
      <c r="M246" s="65"/>
      <c r="N246" s="66">
        <f t="shared" si="25"/>
        <v>4746.2</v>
      </c>
      <c r="O246" s="67"/>
      <c r="P246" s="67"/>
      <c r="Q246" s="98">
        <f t="shared" si="21"/>
        <v>4746.2</v>
      </c>
      <c r="R246" s="76"/>
      <c r="S246" s="98">
        <f t="shared" si="22"/>
        <v>4746.2</v>
      </c>
      <c r="T246" s="131"/>
      <c r="U246" s="132">
        <f t="shared" si="30"/>
        <v>4746.2</v>
      </c>
      <c r="V246" s="127">
        <f t="shared" si="28"/>
        <v>736</v>
      </c>
      <c r="W246" s="130">
        <v>5482.2</v>
      </c>
      <c r="X246" s="131"/>
      <c r="Y246" s="140">
        <f t="shared" si="29"/>
        <v>5482.2</v>
      </c>
      <c r="Z246" s="131"/>
      <c r="AA246" s="151">
        <f t="shared" si="27"/>
        <v>5482.2</v>
      </c>
    </row>
    <row r="247" spans="1:27" s="61" customFormat="1" ht="63" customHeight="1">
      <c r="A247" s="34" t="s">
        <v>45</v>
      </c>
      <c r="B247" s="62">
        <v>902</v>
      </c>
      <c r="C247" s="35" t="s">
        <v>97</v>
      </c>
      <c r="D247" s="35" t="s">
        <v>97</v>
      </c>
      <c r="E247" s="35" t="s">
        <v>195</v>
      </c>
      <c r="F247" s="35"/>
      <c r="G247" s="36">
        <v>4746.2</v>
      </c>
      <c r="H247" s="63"/>
      <c r="I247" s="64">
        <f t="shared" si="26"/>
        <v>4746.2</v>
      </c>
      <c r="J247" s="63"/>
      <c r="K247" s="64">
        <f t="shared" si="24"/>
        <v>4746.2</v>
      </c>
      <c r="L247" s="65"/>
      <c r="M247" s="65"/>
      <c r="N247" s="66">
        <f t="shared" si="25"/>
        <v>4746.2</v>
      </c>
      <c r="O247" s="67"/>
      <c r="P247" s="67"/>
      <c r="Q247" s="98">
        <f t="shared" ref="Q247:Q324" si="31">SUM(N247:P247)</f>
        <v>4746.2</v>
      </c>
      <c r="R247" s="76"/>
      <c r="S247" s="98">
        <f t="shared" si="22"/>
        <v>4746.2</v>
      </c>
      <c r="T247" s="131"/>
      <c r="U247" s="132">
        <f t="shared" si="30"/>
        <v>4746.2</v>
      </c>
      <c r="V247" s="127">
        <f t="shared" si="28"/>
        <v>736</v>
      </c>
      <c r="W247" s="130">
        <v>5482.2</v>
      </c>
      <c r="X247" s="131"/>
      <c r="Y247" s="140">
        <f t="shared" si="29"/>
        <v>5482.2</v>
      </c>
      <c r="Z247" s="131"/>
      <c r="AA247" s="151">
        <f t="shared" si="27"/>
        <v>5482.2</v>
      </c>
    </row>
    <row r="248" spans="1:27" s="61" customFormat="1" ht="31.5">
      <c r="A248" s="34" t="s">
        <v>12</v>
      </c>
      <c r="B248" s="62">
        <v>902</v>
      </c>
      <c r="C248" s="35" t="s">
        <v>97</v>
      </c>
      <c r="D248" s="35" t="s">
        <v>97</v>
      </c>
      <c r="E248" s="35" t="s">
        <v>196</v>
      </c>
      <c r="F248" s="35"/>
      <c r="G248" s="36">
        <v>4746.2</v>
      </c>
      <c r="H248" s="63"/>
      <c r="I248" s="64">
        <f t="shared" si="26"/>
        <v>4746.2</v>
      </c>
      <c r="J248" s="63"/>
      <c r="K248" s="64">
        <f t="shared" si="24"/>
        <v>4746.2</v>
      </c>
      <c r="L248" s="65"/>
      <c r="M248" s="65"/>
      <c r="N248" s="66">
        <f t="shared" si="25"/>
        <v>4746.2</v>
      </c>
      <c r="O248" s="67"/>
      <c r="P248" s="67"/>
      <c r="Q248" s="98">
        <f t="shared" si="31"/>
        <v>4746.2</v>
      </c>
      <c r="R248" s="76"/>
      <c r="S248" s="98">
        <f t="shared" ref="S248:S324" si="32">Q248+R248</f>
        <v>4746.2</v>
      </c>
      <c r="T248" s="131"/>
      <c r="U248" s="132">
        <f t="shared" si="30"/>
        <v>4746.2</v>
      </c>
      <c r="V248" s="127">
        <f t="shared" si="28"/>
        <v>736</v>
      </c>
      <c r="W248" s="130">
        <v>5482.2</v>
      </c>
      <c r="X248" s="131"/>
      <c r="Y248" s="140">
        <f t="shared" si="29"/>
        <v>5482.2</v>
      </c>
      <c r="Z248" s="131"/>
      <c r="AA248" s="151">
        <f t="shared" si="27"/>
        <v>5482.2</v>
      </c>
    </row>
    <row r="249" spans="1:27" s="61" customFormat="1" ht="110.25" customHeight="1">
      <c r="A249" s="34" t="s">
        <v>13</v>
      </c>
      <c r="B249" s="62">
        <v>902</v>
      </c>
      <c r="C249" s="35" t="s">
        <v>97</v>
      </c>
      <c r="D249" s="35" t="s">
        <v>97</v>
      </c>
      <c r="E249" s="35" t="s">
        <v>196</v>
      </c>
      <c r="F249" s="35">
        <v>100</v>
      </c>
      <c r="G249" s="36">
        <v>4737.7</v>
      </c>
      <c r="H249" s="63"/>
      <c r="I249" s="64">
        <f t="shared" si="26"/>
        <v>4737.7</v>
      </c>
      <c r="J249" s="63"/>
      <c r="K249" s="64">
        <f t="shared" si="24"/>
        <v>4737.7</v>
      </c>
      <c r="L249" s="65"/>
      <c r="M249" s="65"/>
      <c r="N249" s="66">
        <f t="shared" si="25"/>
        <v>4737.7</v>
      </c>
      <c r="O249" s="67"/>
      <c r="P249" s="67"/>
      <c r="Q249" s="98">
        <f t="shared" si="31"/>
        <v>4737.7</v>
      </c>
      <c r="R249" s="76"/>
      <c r="S249" s="98">
        <f t="shared" si="32"/>
        <v>4737.7</v>
      </c>
      <c r="T249" s="131"/>
      <c r="U249" s="132">
        <f t="shared" si="30"/>
        <v>4737.7</v>
      </c>
      <c r="V249" s="127">
        <f t="shared" si="28"/>
        <v>-16.800000000000182</v>
      </c>
      <c r="W249" s="130">
        <v>4720.8999999999996</v>
      </c>
      <c r="X249" s="131"/>
      <c r="Y249" s="140">
        <f t="shared" si="29"/>
        <v>4720.8999999999996</v>
      </c>
      <c r="Z249" s="131"/>
      <c r="AA249" s="151">
        <f t="shared" si="27"/>
        <v>4720.8999999999996</v>
      </c>
    </row>
    <row r="250" spans="1:27" s="61" customFormat="1" ht="47.25">
      <c r="A250" s="34" t="s">
        <v>270</v>
      </c>
      <c r="B250" s="62">
        <v>902</v>
      </c>
      <c r="C250" s="35" t="s">
        <v>97</v>
      </c>
      <c r="D250" s="35" t="s">
        <v>97</v>
      </c>
      <c r="E250" s="35" t="s">
        <v>196</v>
      </c>
      <c r="F250" s="35" t="s">
        <v>94</v>
      </c>
      <c r="G250" s="36">
        <v>8.5</v>
      </c>
      <c r="H250" s="63"/>
      <c r="I250" s="64">
        <f t="shared" si="26"/>
        <v>8.5</v>
      </c>
      <c r="J250" s="63"/>
      <c r="K250" s="64">
        <f t="shared" si="24"/>
        <v>8.5</v>
      </c>
      <c r="L250" s="65"/>
      <c r="M250" s="65"/>
      <c r="N250" s="66">
        <f t="shared" si="25"/>
        <v>8.5</v>
      </c>
      <c r="O250" s="67"/>
      <c r="P250" s="67"/>
      <c r="Q250" s="98">
        <f t="shared" si="31"/>
        <v>8.5</v>
      </c>
      <c r="R250" s="76"/>
      <c r="S250" s="98">
        <f t="shared" si="32"/>
        <v>8.5</v>
      </c>
      <c r="T250" s="131"/>
      <c r="U250" s="132">
        <f t="shared" si="30"/>
        <v>8.5</v>
      </c>
      <c r="V250" s="127">
        <f t="shared" si="28"/>
        <v>752.8</v>
      </c>
      <c r="W250" s="130">
        <v>761.3</v>
      </c>
      <c r="X250" s="131"/>
      <c r="Y250" s="140">
        <f t="shared" si="29"/>
        <v>761.3</v>
      </c>
      <c r="Z250" s="131"/>
      <c r="AA250" s="151">
        <f t="shared" si="27"/>
        <v>761.3</v>
      </c>
    </row>
    <row r="251" spans="1:27" s="61" customFormat="1" ht="16.5">
      <c r="A251" s="33" t="s">
        <v>67</v>
      </c>
      <c r="B251" s="62" t="s">
        <v>99</v>
      </c>
      <c r="C251" s="35" t="s">
        <v>101</v>
      </c>
      <c r="D251" s="35"/>
      <c r="E251" s="35"/>
      <c r="F251" s="35"/>
      <c r="G251" s="36">
        <v>455</v>
      </c>
      <c r="H251" s="63"/>
      <c r="I251" s="64">
        <f t="shared" si="26"/>
        <v>455</v>
      </c>
      <c r="J251" s="63"/>
      <c r="K251" s="64">
        <f t="shared" si="24"/>
        <v>455</v>
      </c>
      <c r="L251" s="65"/>
      <c r="M251" s="65">
        <v>495</v>
      </c>
      <c r="N251" s="66">
        <f t="shared" si="25"/>
        <v>950</v>
      </c>
      <c r="O251" s="67"/>
      <c r="P251" s="67"/>
      <c r="Q251" s="98">
        <f t="shared" si="31"/>
        <v>950</v>
      </c>
      <c r="R251" s="76"/>
      <c r="S251" s="98">
        <f t="shared" si="32"/>
        <v>950</v>
      </c>
      <c r="T251" s="131"/>
      <c r="U251" s="132">
        <f t="shared" si="30"/>
        <v>950</v>
      </c>
      <c r="V251" s="127">
        <f t="shared" si="28"/>
        <v>-495</v>
      </c>
      <c r="W251" s="130">
        <v>455</v>
      </c>
      <c r="X251" s="131"/>
      <c r="Y251" s="140">
        <f t="shared" si="29"/>
        <v>455</v>
      </c>
      <c r="Z251" s="131"/>
      <c r="AA251" s="151">
        <f t="shared" si="27"/>
        <v>455</v>
      </c>
    </row>
    <row r="252" spans="1:27" s="61" customFormat="1" ht="21" hidden="1" customHeight="1">
      <c r="A252" s="33" t="s">
        <v>285</v>
      </c>
      <c r="B252" s="62" t="s">
        <v>99</v>
      </c>
      <c r="C252" s="35" t="s">
        <v>101</v>
      </c>
      <c r="D252" s="35" t="s">
        <v>105</v>
      </c>
      <c r="E252" s="35"/>
      <c r="F252" s="35"/>
      <c r="G252" s="36"/>
      <c r="H252" s="63"/>
      <c r="I252" s="64"/>
      <c r="J252" s="63"/>
      <c r="K252" s="64"/>
      <c r="L252" s="65"/>
      <c r="M252" s="65">
        <v>495</v>
      </c>
      <c r="N252" s="66">
        <f t="shared" si="25"/>
        <v>495</v>
      </c>
      <c r="O252" s="67"/>
      <c r="P252" s="67"/>
      <c r="Q252" s="98">
        <f t="shared" si="31"/>
        <v>495</v>
      </c>
      <c r="R252" s="76"/>
      <c r="S252" s="98">
        <f t="shared" si="32"/>
        <v>495</v>
      </c>
      <c r="T252" s="131"/>
      <c r="U252" s="132">
        <f t="shared" si="30"/>
        <v>495</v>
      </c>
      <c r="V252" s="127">
        <f t="shared" si="28"/>
        <v>-495</v>
      </c>
      <c r="W252" s="130">
        <v>0</v>
      </c>
      <c r="X252" s="131"/>
      <c r="Y252" s="140">
        <f t="shared" si="29"/>
        <v>0</v>
      </c>
      <c r="Z252" s="131"/>
      <c r="AA252" s="151">
        <f t="shared" si="27"/>
        <v>0</v>
      </c>
    </row>
    <row r="253" spans="1:27" s="61" customFormat="1" ht="50.25" hidden="1" customHeight="1">
      <c r="A253" s="34" t="s">
        <v>428</v>
      </c>
      <c r="B253" s="62" t="s">
        <v>99</v>
      </c>
      <c r="C253" s="35" t="s">
        <v>101</v>
      </c>
      <c r="D253" s="35" t="s">
        <v>105</v>
      </c>
      <c r="E253" s="35" t="s">
        <v>429</v>
      </c>
      <c r="F253" s="35"/>
      <c r="G253" s="36"/>
      <c r="H253" s="63"/>
      <c r="I253" s="64"/>
      <c r="J253" s="63"/>
      <c r="K253" s="64"/>
      <c r="L253" s="65"/>
      <c r="M253" s="65">
        <v>495</v>
      </c>
      <c r="N253" s="66">
        <f t="shared" si="25"/>
        <v>495</v>
      </c>
      <c r="O253" s="67"/>
      <c r="P253" s="67"/>
      <c r="Q253" s="98">
        <f t="shared" si="31"/>
        <v>495</v>
      </c>
      <c r="R253" s="76"/>
      <c r="S253" s="98">
        <f t="shared" si="32"/>
        <v>495</v>
      </c>
      <c r="T253" s="131"/>
      <c r="U253" s="132">
        <f t="shared" si="30"/>
        <v>495</v>
      </c>
      <c r="V253" s="127">
        <f t="shared" si="28"/>
        <v>-495</v>
      </c>
      <c r="W253" s="130">
        <v>0</v>
      </c>
      <c r="X253" s="131"/>
      <c r="Y253" s="140">
        <f t="shared" si="29"/>
        <v>0</v>
      </c>
      <c r="Z253" s="131"/>
      <c r="AA253" s="151">
        <f t="shared" si="27"/>
        <v>0</v>
      </c>
    </row>
    <row r="254" spans="1:27" s="61" customFormat="1" ht="47.25" hidden="1">
      <c r="A254" s="34" t="s">
        <v>269</v>
      </c>
      <c r="B254" s="62" t="s">
        <v>99</v>
      </c>
      <c r="C254" s="35" t="s">
        <v>101</v>
      </c>
      <c r="D254" s="35" t="s">
        <v>105</v>
      </c>
      <c r="E254" s="35" t="s">
        <v>429</v>
      </c>
      <c r="F254" s="35" t="s">
        <v>113</v>
      </c>
      <c r="G254" s="36"/>
      <c r="H254" s="63"/>
      <c r="I254" s="64"/>
      <c r="J254" s="63"/>
      <c r="K254" s="64"/>
      <c r="L254" s="65"/>
      <c r="M254" s="65">
        <v>495</v>
      </c>
      <c r="N254" s="66">
        <f t="shared" si="25"/>
        <v>495</v>
      </c>
      <c r="O254" s="67"/>
      <c r="P254" s="67"/>
      <c r="Q254" s="98">
        <f t="shared" si="31"/>
        <v>495</v>
      </c>
      <c r="R254" s="76"/>
      <c r="S254" s="98">
        <f t="shared" si="32"/>
        <v>495</v>
      </c>
      <c r="T254" s="131"/>
      <c r="U254" s="132">
        <f t="shared" si="30"/>
        <v>495</v>
      </c>
      <c r="V254" s="127">
        <f t="shared" si="28"/>
        <v>-495</v>
      </c>
      <c r="W254" s="130">
        <v>0</v>
      </c>
      <c r="X254" s="131"/>
      <c r="Y254" s="140">
        <f t="shared" si="29"/>
        <v>0</v>
      </c>
      <c r="Z254" s="131"/>
      <c r="AA254" s="151">
        <f t="shared" si="27"/>
        <v>0</v>
      </c>
    </row>
    <row r="255" spans="1:27" s="61" customFormat="1" ht="31.5">
      <c r="A255" s="34" t="s">
        <v>86</v>
      </c>
      <c r="B255" s="62" t="s">
        <v>99</v>
      </c>
      <c r="C255" s="35" t="s">
        <v>101</v>
      </c>
      <c r="D255" s="35" t="s">
        <v>101</v>
      </c>
      <c r="E255" s="35"/>
      <c r="F255" s="35"/>
      <c r="G255" s="36">
        <v>455</v>
      </c>
      <c r="H255" s="63"/>
      <c r="I255" s="64">
        <f t="shared" si="26"/>
        <v>455</v>
      </c>
      <c r="J255" s="63"/>
      <c r="K255" s="64">
        <f t="shared" si="24"/>
        <v>455</v>
      </c>
      <c r="L255" s="65"/>
      <c r="M255" s="65"/>
      <c r="N255" s="66">
        <f t="shared" si="25"/>
        <v>455</v>
      </c>
      <c r="O255" s="67"/>
      <c r="P255" s="67"/>
      <c r="Q255" s="98">
        <f t="shared" si="31"/>
        <v>455</v>
      </c>
      <c r="R255" s="76"/>
      <c r="S255" s="98">
        <f t="shared" si="32"/>
        <v>455</v>
      </c>
      <c r="T255" s="131"/>
      <c r="U255" s="132">
        <f t="shared" si="30"/>
        <v>455</v>
      </c>
      <c r="V255" s="127">
        <f t="shared" si="28"/>
        <v>0</v>
      </c>
      <c r="W255" s="130">
        <v>455</v>
      </c>
      <c r="X255" s="131"/>
      <c r="Y255" s="140">
        <f t="shared" si="29"/>
        <v>455</v>
      </c>
      <c r="Z255" s="131"/>
      <c r="AA255" s="151">
        <f t="shared" si="27"/>
        <v>455</v>
      </c>
    </row>
    <row r="256" spans="1:27" s="61" customFormat="1" ht="31.5">
      <c r="A256" s="33" t="s">
        <v>134</v>
      </c>
      <c r="B256" s="62" t="s">
        <v>99</v>
      </c>
      <c r="C256" s="35" t="s">
        <v>101</v>
      </c>
      <c r="D256" s="35" t="s">
        <v>101</v>
      </c>
      <c r="E256" s="35" t="s">
        <v>197</v>
      </c>
      <c r="F256" s="35"/>
      <c r="G256" s="36">
        <v>455</v>
      </c>
      <c r="H256" s="63"/>
      <c r="I256" s="64">
        <f t="shared" si="26"/>
        <v>455</v>
      </c>
      <c r="J256" s="63"/>
      <c r="K256" s="64">
        <f t="shared" si="24"/>
        <v>455</v>
      </c>
      <c r="L256" s="65"/>
      <c r="M256" s="65"/>
      <c r="N256" s="66">
        <f t="shared" ref="N256:N337" si="33">M256+L256+K256</f>
        <v>455</v>
      </c>
      <c r="O256" s="67"/>
      <c r="P256" s="67"/>
      <c r="Q256" s="98">
        <f t="shared" si="31"/>
        <v>455</v>
      </c>
      <c r="R256" s="76"/>
      <c r="S256" s="98">
        <f t="shared" si="32"/>
        <v>455</v>
      </c>
      <c r="T256" s="131"/>
      <c r="U256" s="132">
        <f t="shared" si="30"/>
        <v>455</v>
      </c>
      <c r="V256" s="127">
        <f t="shared" si="28"/>
        <v>0</v>
      </c>
      <c r="W256" s="130">
        <v>455</v>
      </c>
      <c r="X256" s="131"/>
      <c r="Y256" s="140">
        <f t="shared" si="29"/>
        <v>455</v>
      </c>
      <c r="Z256" s="131"/>
      <c r="AA256" s="151">
        <f t="shared" si="27"/>
        <v>455</v>
      </c>
    </row>
    <row r="257" spans="1:27" s="61" customFormat="1" ht="47.25">
      <c r="A257" s="33" t="s">
        <v>135</v>
      </c>
      <c r="B257" s="62" t="s">
        <v>99</v>
      </c>
      <c r="C257" s="35" t="s">
        <v>101</v>
      </c>
      <c r="D257" s="35" t="s">
        <v>101</v>
      </c>
      <c r="E257" s="35" t="s">
        <v>198</v>
      </c>
      <c r="F257" s="35"/>
      <c r="G257" s="36">
        <v>455</v>
      </c>
      <c r="H257" s="63"/>
      <c r="I257" s="64">
        <f t="shared" si="26"/>
        <v>455</v>
      </c>
      <c r="J257" s="63"/>
      <c r="K257" s="64">
        <f t="shared" si="24"/>
        <v>455</v>
      </c>
      <c r="L257" s="65"/>
      <c r="M257" s="65"/>
      <c r="N257" s="66">
        <f t="shared" si="33"/>
        <v>455</v>
      </c>
      <c r="O257" s="67"/>
      <c r="P257" s="67"/>
      <c r="Q257" s="98">
        <f t="shared" si="31"/>
        <v>455</v>
      </c>
      <c r="R257" s="76"/>
      <c r="S257" s="98">
        <f t="shared" si="32"/>
        <v>455</v>
      </c>
      <c r="T257" s="131"/>
      <c r="U257" s="132">
        <f t="shared" si="30"/>
        <v>455</v>
      </c>
      <c r="V257" s="127">
        <f t="shared" si="28"/>
        <v>0</v>
      </c>
      <c r="W257" s="130">
        <v>455</v>
      </c>
      <c r="X257" s="131"/>
      <c r="Y257" s="140">
        <f t="shared" si="29"/>
        <v>455</v>
      </c>
      <c r="Z257" s="131"/>
      <c r="AA257" s="151">
        <f t="shared" si="27"/>
        <v>455</v>
      </c>
    </row>
    <row r="258" spans="1:27" s="61" customFormat="1" ht="31.5">
      <c r="A258" s="33" t="s">
        <v>136</v>
      </c>
      <c r="B258" s="62" t="s">
        <v>99</v>
      </c>
      <c r="C258" s="35" t="s">
        <v>101</v>
      </c>
      <c r="D258" s="35" t="s">
        <v>101</v>
      </c>
      <c r="E258" s="35" t="s">
        <v>199</v>
      </c>
      <c r="F258" s="35"/>
      <c r="G258" s="36">
        <v>455</v>
      </c>
      <c r="H258" s="63"/>
      <c r="I258" s="64">
        <f t="shared" si="26"/>
        <v>455</v>
      </c>
      <c r="J258" s="63"/>
      <c r="K258" s="64">
        <f t="shared" ref="K258:K343" si="34">SUM(I258:J258)</f>
        <v>455</v>
      </c>
      <c r="L258" s="65"/>
      <c r="M258" s="65"/>
      <c r="N258" s="66">
        <f t="shared" si="33"/>
        <v>455</v>
      </c>
      <c r="O258" s="67"/>
      <c r="P258" s="67"/>
      <c r="Q258" s="98">
        <f t="shared" si="31"/>
        <v>455</v>
      </c>
      <c r="R258" s="76"/>
      <c r="S258" s="98">
        <f t="shared" si="32"/>
        <v>455</v>
      </c>
      <c r="T258" s="131"/>
      <c r="U258" s="132">
        <f t="shared" si="30"/>
        <v>455</v>
      </c>
      <c r="V258" s="127">
        <f t="shared" si="28"/>
        <v>0</v>
      </c>
      <c r="W258" s="130">
        <v>455</v>
      </c>
      <c r="X258" s="131"/>
      <c r="Y258" s="140">
        <f t="shared" si="29"/>
        <v>455</v>
      </c>
      <c r="Z258" s="131"/>
      <c r="AA258" s="151">
        <f t="shared" si="27"/>
        <v>455</v>
      </c>
    </row>
    <row r="259" spans="1:27" s="61" customFormat="1" ht="47.25">
      <c r="A259" s="34" t="s">
        <v>270</v>
      </c>
      <c r="B259" s="62" t="s">
        <v>99</v>
      </c>
      <c r="C259" s="35" t="s">
        <v>101</v>
      </c>
      <c r="D259" s="35" t="s">
        <v>101</v>
      </c>
      <c r="E259" s="35" t="s">
        <v>199</v>
      </c>
      <c r="F259" s="35" t="s">
        <v>94</v>
      </c>
      <c r="G259" s="36">
        <v>455</v>
      </c>
      <c r="H259" s="63"/>
      <c r="I259" s="64">
        <f t="shared" si="26"/>
        <v>455</v>
      </c>
      <c r="J259" s="63"/>
      <c r="K259" s="64">
        <f t="shared" si="34"/>
        <v>455</v>
      </c>
      <c r="L259" s="65"/>
      <c r="M259" s="65"/>
      <c r="N259" s="66">
        <f t="shared" si="33"/>
        <v>455</v>
      </c>
      <c r="O259" s="67"/>
      <c r="P259" s="67"/>
      <c r="Q259" s="98">
        <f t="shared" si="31"/>
        <v>455</v>
      </c>
      <c r="R259" s="76"/>
      <c r="S259" s="98">
        <f t="shared" si="32"/>
        <v>455</v>
      </c>
      <c r="T259" s="131"/>
      <c r="U259" s="132">
        <f t="shared" si="30"/>
        <v>455</v>
      </c>
      <c r="V259" s="127">
        <f t="shared" si="28"/>
        <v>0</v>
      </c>
      <c r="W259" s="130">
        <v>455</v>
      </c>
      <c r="X259" s="131"/>
      <c r="Y259" s="140">
        <f t="shared" si="29"/>
        <v>455</v>
      </c>
      <c r="Z259" s="131"/>
      <c r="AA259" s="151">
        <f t="shared" si="27"/>
        <v>455</v>
      </c>
    </row>
    <row r="260" spans="1:27" s="61" customFormat="1" ht="16.5">
      <c r="A260" s="33" t="s">
        <v>46</v>
      </c>
      <c r="B260" s="62">
        <v>902</v>
      </c>
      <c r="C260" s="35" t="s">
        <v>96</v>
      </c>
      <c r="D260" s="35"/>
      <c r="E260" s="35"/>
      <c r="F260" s="35"/>
      <c r="G260" s="36">
        <v>15000</v>
      </c>
      <c r="H260" s="63"/>
      <c r="I260" s="64">
        <f t="shared" si="26"/>
        <v>15000</v>
      </c>
      <c r="J260" s="63"/>
      <c r="K260" s="64">
        <f t="shared" si="34"/>
        <v>15000</v>
      </c>
      <c r="L260" s="65"/>
      <c r="M260" s="65"/>
      <c r="N260" s="66">
        <f t="shared" si="33"/>
        <v>15000</v>
      </c>
      <c r="O260" s="67"/>
      <c r="P260" s="67"/>
      <c r="Q260" s="98">
        <f t="shared" si="31"/>
        <v>15000</v>
      </c>
      <c r="R260" s="76"/>
      <c r="S260" s="98">
        <f t="shared" si="32"/>
        <v>15000</v>
      </c>
      <c r="T260" s="131"/>
      <c r="U260" s="132">
        <f t="shared" si="30"/>
        <v>15000</v>
      </c>
      <c r="V260" s="127">
        <f t="shared" si="28"/>
        <v>0</v>
      </c>
      <c r="W260" s="130">
        <v>15000</v>
      </c>
      <c r="X260" s="131"/>
      <c r="Y260" s="140">
        <f t="shared" si="29"/>
        <v>15000</v>
      </c>
      <c r="Z260" s="131"/>
      <c r="AA260" s="151">
        <f t="shared" si="27"/>
        <v>15000</v>
      </c>
    </row>
    <row r="261" spans="1:27" s="61" customFormat="1" ht="112.5" customHeight="1">
      <c r="A261" s="34" t="s">
        <v>314</v>
      </c>
      <c r="B261" s="62" t="s">
        <v>99</v>
      </c>
      <c r="C261" s="35" t="s">
        <v>96</v>
      </c>
      <c r="D261" s="35" t="s">
        <v>93</v>
      </c>
      <c r="E261" s="35" t="s">
        <v>312</v>
      </c>
      <c r="F261" s="35"/>
      <c r="G261" s="36">
        <v>15000</v>
      </c>
      <c r="H261" s="63"/>
      <c r="I261" s="64">
        <f t="shared" si="26"/>
        <v>15000</v>
      </c>
      <c r="J261" s="63"/>
      <c r="K261" s="64">
        <f t="shared" si="34"/>
        <v>15000</v>
      </c>
      <c r="L261" s="65"/>
      <c r="M261" s="65"/>
      <c r="N261" s="66">
        <f t="shared" si="33"/>
        <v>15000</v>
      </c>
      <c r="O261" s="67"/>
      <c r="P261" s="67"/>
      <c r="Q261" s="98">
        <f t="shared" si="31"/>
        <v>15000</v>
      </c>
      <c r="R261" s="76"/>
      <c r="S261" s="98">
        <f t="shared" si="32"/>
        <v>15000</v>
      </c>
      <c r="T261" s="131"/>
      <c r="U261" s="132">
        <f t="shared" si="30"/>
        <v>15000</v>
      </c>
      <c r="V261" s="127">
        <f t="shared" si="28"/>
        <v>0</v>
      </c>
      <c r="W261" s="130">
        <v>15000</v>
      </c>
      <c r="X261" s="131"/>
      <c r="Y261" s="140">
        <f t="shared" si="29"/>
        <v>15000</v>
      </c>
      <c r="Z261" s="131"/>
      <c r="AA261" s="151">
        <f t="shared" si="27"/>
        <v>15000</v>
      </c>
    </row>
    <row r="262" spans="1:27" s="61" customFormat="1" ht="110.25">
      <c r="A262" s="34" t="s">
        <v>313</v>
      </c>
      <c r="B262" s="62" t="s">
        <v>99</v>
      </c>
      <c r="C262" s="35" t="s">
        <v>96</v>
      </c>
      <c r="D262" s="35" t="s">
        <v>93</v>
      </c>
      <c r="E262" s="35" t="s">
        <v>310</v>
      </c>
      <c r="F262" s="35"/>
      <c r="G262" s="36">
        <v>15000</v>
      </c>
      <c r="H262" s="63"/>
      <c r="I262" s="64">
        <f t="shared" si="26"/>
        <v>15000</v>
      </c>
      <c r="J262" s="63"/>
      <c r="K262" s="64">
        <f t="shared" si="34"/>
        <v>15000</v>
      </c>
      <c r="L262" s="65"/>
      <c r="M262" s="65"/>
      <c r="N262" s="66">
        <f t="shared" si="33"/>
        <v>15000</v>
      </c>
      <c r="O262" s="67"/>
      <c r="P262" s="67"/>
      <c r="Q262" s="98">
        <f t="shared" si="31"/>
        <v>15000</v>
      </c>
      <c r="R262" s="76"/>
      <c r="S262" s="98">
        <f t="shared" si="32"/>
        <v>15000</v>
      </c>
      <c r="T262" s="131"/>
      <c r="U262" s="132">
        <f t="shared" si="30"/>
        <v>15000</v>
      </c>
      <c r="V262" s="127">
        <f t="shared" si="28"/>
        <v>0</v>
      </c>
      <c r="W262" s="130">
        <v>15000</v>
      </c>
      <c r="X262" s="131"/>
      <c r="Y262" s="140">
        <f t="shared" si="29"/>
        <v>15000</v>
      </c>
      <c r="Z262" s="131"/>
      <c r="AA262" s="151">
        <f t="shared" si="27"/>
        <v>15000</v>
      </c>
    </row>
    <row r="263" spans="1:27" s="61" customFormat="1" ht="180" customHeight="1">
      <c r="A263" s="34" t="s">
        <v>305</v>
      </c>
      <c r="B263" s="62" t="s">
        <v>99</v>
      </c>
      <c r="C263" s="35" t="s">
        <v>96</v>
      </c>
      <c r="D263" s="35" t="s">
        <v>93</v>
      </c>
      <c r="E263" s="35" t="s">
        <v>311</v>
      </c>
      <c r="F263" s="35"/>
      <c r="G263" s="36">
        <v>15000</v>
      </c>
      <c r="H263" s="63"/>
      <c r="I263" s="64">
        <f t="shared" si="26"/>
        <v>15000</v>
      </c>
      <c r="J263" s="63"/>
      <c r="K263" s="64">
        <f t="shared" si="34"/>
        <v>15000</v>
      </c>
      <c r="L263" s="65"/>
      <c r="M263" s="65"/>
      <c r="N263" s="66">
        <f t="shared" si="33"/>
        <v>15000</v>
      </c>
      <c r="O263" s="67"/>
      <c r="P263" s="67"/>
      <c r="Q263" s="98">
        <f t="shared" si="31"/>
        <v>15000</v>
      </c>
      <c r="R263" s="76"/>
      <c r="S263" s="98">
        <f t="shared" si="32"/>
        <v>15000</v>
      </c>
      <c r="T263" s="131"/>
      <c r="U263" s="132">
        <f t="shared" si="30"/>
        <v>15000</v>
      </c>
      <c r="V263" s="127">
        <f t="shared" si="28"/>
        <v>0</v>
      </c>
      <c r="W263" s="130">
        <v>15000</v>
      </c>
      <c r="X263" s="131"/>
      <c r="Y263" s="140">
        <f t="shared" si="29"/>
        <v>15000</v>
      </c>
      <c r="Z263" s="131"/>
      <c r="AA263" s="151">
        <f t="shared" si="27"/>
        <v>15000</v>
      </c>
    </row>
    <row r="264" spans="1:27" s="61" customFormat="1" ht="47.25">
      <c r="A264" s="34" t="s">
        <v>269</v>
      </c>
      <c r="B264" s="62" t="s">
        <v>99</v>
      </c>
      <c r="C264" s="35" t="s">
        <v>96</v>
      </c>
      <c r="D264" s="35" t="s">
        <v>93</v>
      </c>
      <c r="E264" s="35" t="s">
        <v>311</v>
      </c>
      <c r="F264" s="35" t="s">
        <v>113</v>
      </c>
      <c r="G264" s="36">
        <v>15000</v>
      </c>
      <c r="H264" s="63"/>
      <c r="I264" s="64">
        <f t="shared" si="26"/>
        <v>15000</v>
      </c>
      <c r="J264" s="63"/>
      <c r="K264" s="64">
        <f t="shared" si="34"/>
        <v>15000</v>
      </c>
      <c r="L264" s="65"/>
      <c r="M264" s="65"/>
      <c r="N264" s="66">
        <f t="shared" si="33"/>
        <v>15000</v>
      </c>
      <c r="O264" s="67"/>
      <c r="P264" s="67"/>
      <c r="Q264" s="98">
        <f t="shared" si="31"/>
        <v>15000</v>
      </c>
      <c r="R264" s="76"/>
      <c r="S264" s="98">
        <f t="shared" si="32"/>
        <v>15000</v>
      </c>
      <c r="T264" s="131"/>
      <c r="U264" s="132">
        <f t="shared" si="30"/>
        <v>15000</v>
      </c>
      <c r="V264" s="127">
        <f t="shared" si="28"/>
        <v>0</v>
      </c>
      <c r="W264" s="130">
        <v>15000</v>
      </c>
      <c r="X264" s="131"/>
      <c r="Y264" s="140">
        <f t="shared" si="29"/>
        <v>15000</v>
      </c>
      <c r="Z264" s="131"/>
      <c r="AA264" s="151">
        <f t="shared" si="27"/>
        <v>15000</v>
      </c>
    </row>
    <row r="265" spans="1:27" s="61" customFormat="1" ht="16.5">
      <c r="A265" s="33" t="s">
        <v>48</v>
      </c>
      <c r="B265" s="62">
        <v>902</v>
      </c>
      <c r="C265" s="35">
        <v>10</v>
      </c>
      <c r="D265" s="35"/>
      <c r="E265" s="35"/>
      <c r="F265" s="35"/>
      <c r="G265" s="36">
        <v>15892.9</v>
      </c>
      <c r="H265" s="63">
        <v>-202.7</v>
      </c>
      <c r="I265" s="64">
        <f t="shared" si="26"/>
        <v>15690.199999999999</v>
      </c>
      <c r="J265" s="63"/>
      <c r="K265" s="64">
        <f t="shared" si="34"/>
        <v>15690.199999999999</v>
      </c>
      <c r="L265" s="65"/>
      <c r="M265" s="65"/>
      <c r="N265" s="66">
        <f t="shared" si="33"/>
        <v>15690.199999999999</v>
      </c>
      <c r="O265" s="67"/>
      <c r="P265" s="67"/>
      <c r="Q265" s="98">
        <f t="shared" si="31"/>
        <v>15690.199999999999</v>
      </c>
      <c r="R265" s="76"/>
      <c r="S265" s="98">
        <f t="shared" si="32"/>
        <v>15690.199999999999</v>
      </c>
      <c r="T265" s="131"/>
      <c r="U265" s="132">
        <f t="shared" si="30"/>
        <v>15690.199999999999</v>
      </c>
      <c r="V265" s="127">
        <f t="shared" si="28"/>
        <v>29378.9</v>
      </c>
      <c r="W265" s="130">
        <v>45069.1</v>
      </c>
      <c r="X265" s="131"/>
      <c r="Y265" s="140">
        <f t="shared" si="29"/>
        <v>45069.1</v>
      </c>
      <c r="Z265" s="131"/>
      <c r="AA265" s="151">
        <f t="shared" si="27"/>
        <v>45069.1</v>
      </c>
    </row>
    <row r="266" spans="1:27" s="61" customFormat="1" ht="18.75">
      <c r="A266" s="33" t="s">
        <v>49</v>
      </c>
      <c r="B266" s="62">
        <v>902</v>
      </c>
      <c r="C266" s="35">
        <v>10</v>
      </c>
      <c r="D266" s="35" t="s">
        <v>92</v>
      </c>
      <c r="E266" s="35"/>
      <c r="F266" s="35"/>
      <c r="G266" s="36">
        <v>8084</v>
      </c>
      <c r="H266" s="63"/>
      <c r="I266" s="85">
        <v>8084</v>
      </c>
      <c r="J266" s="63"/>
      <c r="K266" s="64">
        <f t="shared" si="34"/>
        <v>8084</v>
      </c>
      <c r="L266" s="65"/>
      <c r="M266" s="65"/>
      <c r="N266" s="66">
        <f t="shared" si="33"/>
        <v>8084</v>
      </c>
      <c r="O266" s="67"/>
      <c r="P266" s="67"/>
      <c r="Q266" s="98">
        <f t="shared" si="31"/>
        <v>8084</v>
      </c>
      <c r="R266" s="76"/>
      <c r="S266" s="98">
        <f t="shared" si="32"/>
        <v>8084</v>
      </c>
      <c r="T266" s="131"/>
      <c r="U266" s="132">
        <f t="shared" si="30"/>
        <v>8084</v>
      </c>
      <c r="V266" s="127">
        <f t="shared" si="28"/>
        <v>0</v>
      </c>
      <c r="W266" s="130">
        <v>8084</v>
      </c>
      <c r="X266" s="131"/>
      <c r="Y266" s="140">
        <f t="shared" si="29"/>
        <v>8084</v>
      </c>
      <c r="Z266" s="131"/>
      <c r="AA266" s="151">
        <f t="shared" si="27"/>
        <v>8084</v>
      </c>
    </row>
    <row r="267" spans="1:27" s="61" customFormat="1" ht="31.5">
      <c r="A267" s="34" t="s">
        <v>50</v>
      </c>
      <c r="B267" s="62">
        <v>902</v>
      </c>
      <c r="C267" s="35">
        <v>10</v>
      </c>
      <c r="D267" s="35" t="s">
        <v>92</v>
      </c>
      <c r="E267" s="35" t="s">
        <v>200</v>
      </c>
      <c r="F267" s="35"/>
      <c r="G267" s="36">
        <v>8084</v>
      </c>
      <c r="H267" s="63"/>
      <c r="I267" s="64">
        <f t="shared" si="26"/>
        <v>8084</v>
      </c>
      <c r="J267" s="63"/>
      <c r="K267" s="64">
        <f t="shared" si="34"/>
        <v>8084</v>
      </c>
      <c r="L267" s="65"/>
      <c r="M267" s="65"/>
      <c r="N267" s="66">
        <f t="shared" si="33"/>
        <v>8084</v>
      </c>
      <c r="O267" s="67"/>
      <c r="P267" s="67"/>
      <c r="Q267" s="98">
        <f t="shared" si="31"/>
        <v>8084</v>
      </c>
      <c r="R267" s="76"/>
      <c r="S267" s="98">
        <f t="shared" si="32"/>
        <v>8084</v>
      </c>
      <c r="T267" s="131"/>
      <c r="U267" s="132">
        <f t="shared" si="30"/>
        <v>8084</v>
      </c>
      <c r="V267" s="127">
        <f t="shared" si="28"/>
        <v>0</v>
      </c>
      <c r="W267" s="130">
        <v>8084</v>
      </c>
      <c r="X267" s="131"/>
      <c r="Y267" s="140">
        <f t="shared" si="29"/>
        <v>8084</v>
      </c>
      <c r="Z267" s="131"/>
      <c r="AA267" s="151">
        <f t="shared" si="27"/>
        <v>8084</v>
      </c>
    </row>
    <row r="268" spans="1:27" s="61" customFormat="1" ht="141.75">
      <c r="A268" s="86" t="s">
        <v>51</v>
      </c>
      <c r="B268" s="62">
        <v>902</v>
      </c>
      <c r="C268" s="35">
        <v>10</v>
      </c>
      <c r="D268" s="35" t="s">
        <v>92</v>
      </c>
      <c r="E268" s="35" t="s">
        <v>201</v>
      </c>
      <c r="F268" s="35"/>
      <c r="G268" s="36">
        <v>8084</v>
      </c>
      <c r="H268" s="63"/>
      <c r="I268" s="64">
        <f t="shared" si="26"/>
        <v>8084</v>
      </c>
      <c r="J268" s="63"/>
      <c r="K268" s="64">
        <f t="shared" si="34"/>
        <v>8084</v>
      </c>
      <c r="L268" s="65"/>
      <c r="M268" s="65"/>
      <c r="N268" s="66">
        <f t="shared" si="33"/>
        <v>8084</v>
      </c>
      <c r="O268" s="67"/>
      <c r="P268" s="67"/>
      <c r="Q268" s="98">
        <f t="shared" si="31"/>
        <v>8084</v>
      </c>
      <c r="R268" s="76"/>
      <c r="S268" s="98">
        <f t="shared" si="32"/>
        <v>8084</v>
      </c>
      <c r="T268" s="131"/>
      <c r="U268" s="132">
        <f t="shared" si="30"/>
        <v>8084</v>
      </c>
      <c r="V268" s="127">
        <f t="shared" si="28"/>
        <v>0</v>
      </c>
      <c r="W268" s="130">
        <v>8084</v>
      </c>
      <c r="X268" s="131"/>
      <c r="Y268" s="140">
        <f t="shared" si="29"/>
        <v>8084</v>
      </c>
      <c r="Z268" s="131"/>
      <c r="AA268" s="151">
        <f t="shared" si="27"/>
        <v>8084</v>
      </c>
    </row>
    <row r="269" spans="1:27" s="61" customFormat="1" ht="31.5">
      <c r="A269" s="33" t="s">
        <v>47</v>
      </c>
      <c r="B269" s="62">
        <v>902</v>
      </c>
      <c r="C269" s="35">
        <v>10</v>
      </c>
      <c r="D269" s="35" t="s">
        <v>92</v>
      </c>
      <c r="E269" s="35" t="s">
        <v>201</v>
      </c>
      <c r="F269" s="35">
        <v>300</v>
      </c>
      <c r="G269" s="36">
        <v>8084</v>
      </c>
      <c r="H269" s="63"/>
      <c r="I269" s="64">
        <f t="shared" si="26"/>
        <v>8084</v>
      </c>
      <c r="J269" s="63"/>
      <c r="K269" s="64">
        <f t="shared" si="34"/>
        <v>8084</v>
      </c>
      <c r="L269" s="65"/>
      <c r="M269" s="65"/>
      <c r="N269" s="66">
        <f t="shared" si="33"/>
        <v>8084</v>
      </c>
      <c r="O269" s="67"/>
      <c r="P269" s="67"/>
      <c r="Q269" s="98">
        <f t="shared" si="31"/>
        <v>8084</v>
      </c>
      <c r="R269" s="76"/>
      <c r="S269" s="98">
        <f t="shared" si="32"/>
        <v>8084</v>
      </c>
      <c r="T269" s="131"/>
      <c r="U269" s="132">
        <f t="shared" si="30"/>
        <v>8084</v>
      </c>
      <c r="V269" s="127">
        <f t="shared" si="28"/>
        <v>0</v>
      </c>
      <c r="W269" s="130">
        <v>8084</v>
      </c>
      <c r="X269" s="131"/>
      <c r="Y269" s="140">
        <f t="shared" si="29"/>
        <v>8084</v>
      </c>
      <c r="Z269" s="131"/>
      <c r="AA269" s="151">
        <f t="shared" si="27"/>
        <v>8084</v>
      </c>
    </row>
    <row r="270" spans="1:27" s="61" customFormat="1" ht="16.5">
      <c r="A270" s="33" t="s">
        <v>52</v>
      </c>
      <c r="B270" s="62" t="s">
        <v>99</v>
      </c>
      <c r="C270" s="35" t="s">
        <v>106</v>
      </c>
      <c r="D270" s="35" t="s">
        <v>105</v>
      </c>
      <c r="E270" s="35"/>
      <c r="F270" s="35"/>
      <c r="G270" s="36">
        <v>4350.8999999999996</v>
      </c>
      <c r="H270" s="63">
        <v>-202.7</v>
      </c>
      <c r="I270" s="64">
        <f t="shared" si="26"/>
        <v>4148.2</v>
      </c>
      <c r="J270" s="63"/>
      <c r="K270" s="64">
        <f t="shared" si="34"/>
        <v>4148.2</v>
      </c>
      <c r="L270" s="65"/>
      <c r="M270" s="65"/>
      <c r="N270" s="66">
        <f t="shared" si="33"/>
        <v>4148.2</v>
      </c>
      <c r="O270" s="67"/>
      <c r="P270" s="67"/>
      <c r="Q270" s="98">
        <f t="shared" si="31"/>
        <v>4148.2</v>
      </c>
      <c r="R270" s="76"/>
      <c r="S270" s="98">
        <f t="shared" si="32"/>
        <v>4148.2</v>
      </c>
      <c r="T270" s="131"/>
      <c r="U270" s="132">
        <f t="shared" si="30"/>
        <v>4148.2</v>
      </c>
      <c r="V270" s="127">
        <f t="shared" si="28"/>
        <v>-4148.2</v>
      </c>
      <c r="W270" s="130">
        <v>0</v>
      </c>
      <c r="X270" s="131"/>
      <c r="Y270" s="140">
        <f t="shared" si="29"/>
        <v>0</v>
      </c>
      <c r="Z270" s="131"/>
      <c r="AA270" s="151">
        <f t="shared" si="27"/>
        <v>0</v>
      </c>
    </row>
    <row r="271" spans="1:27" s="61" customFormat="1" ht="63">
      <c r="A271" s="34" t="s">
        <v>236</v>
      </c>
      <c r="B271" s="62" t="s">
        <v>99</v>
      </c>
      <c r="C271" s="35" t="s">
        <v>106</v>
      </c>
      <c r="D271" s="35" t="s">
        <v>105</v>
      </c>
      <c r="E271" s="35" t="s">
        <v>235</v>
      </c>
      <c r="F271" s="35"/>
      <c r="G271" s="36">
        <v>4350.8999999999996</v>
      </c>
      <c r="H271" s="63">
        <v>-202.7</v>
      </c>
      <c r="I271" s="64">
        <f t="shared" si="26"/>
        <v>4148.2</v>
      </c>
      <c r="J271" s="63"/>
      <c r="K271" s="64">
        <f t="shared" si="34"/>
        <v>4148.2</v>
      </c>
      <c r="L271" s="65"/>
      <c r="M271" s="65"/>
      <c r="N271" s="66">
        <f t="shared" si="33"/>
        <v>4148.2</v>
      </c>
      <c r="O271" s="67"/>
      <c r="P271" s="67"/>
      <c r="Q271" s="98">
        <f t="shared" si="31"/>
        <v>4148.2</v>
      </c>
      <c r="R271" s="76"/>
      <c r="S271" s="98">
        <f t="shared" si="32"/>
        <v>4148.2</v>
      </c>
      <c r="T271" s="131"/>
      <c r="U271" s="132">
        <f t="shared" si="30"/>
        <v>4148.2</v>
      </c>
      <c r="V271" s="127">
        <f t="shared" si="28"/>
        <v>-4148.2</v>
      </c>
      <c r="W271" s="130">
        <v>0</v>
      </c>
      <c r="X271" s="131"/>
      <c r="Y271" s="140">
        <f t="shared" si="29"/>
        <v>0</v>
      </c>
      <c r="Z271" s="131"/>
      <c r="AA271" s="151">
        <f t="shared" si="27"/>
        <v>0</v>
      </c>
    </row>
    <row r="272" spans="1:27" s="61" customFormat="1" ht="78" customHeight="1">
      <c r="A272" s="34" t="s">
        <v>237</v>
      </c>
      <c r="B272" s="62" t="s">
        <v>99</v>
      </c>
      <c r="C272" s="35" t="s">
        <v>106</v>
      </c>
      <c r="D272" s="35" t="s">
        <v>105</v>
      </c>
      <c r="E272" s="35" t="s">
        <v>238</v>
      </c>
      <c r="F272" s="35"/>
      <c r="G272" s="36">
        <v>4350.8999999999996</v>
      </c>
      <c r="H272" s="63">
        <v>-202.7</v>
      </c>
      <c r="I272" s="64">
        <f t="shared" si="26"/>
        <v>4148.2</v>
      </c>
      <c r="J272" s="63"/>
      <c r="K272" s="64">
        <f t="shared" si="34"/>
        <v>4148.2</v>
      </c>
      <c r="L272" s="65"/>
      <c r="M272" s="65"/>
      <c r="N272" s="66">
        <f t="shared" si="33"/>
        <v>4148.2</v>
      </c>
      <c r="O272" s="67"/>
      <c r="P272" s="67"/>
      <c r="Q272" s="98">
        <f t="shared" si="31"/>
        <v>4148.2</v>
      </c>
      <c r="R272" s="76"/>
      <c r="S272" s="98">
        <f t="shared" si="32"/>
        <v>4148.2</v>
      </c>
      <c r="T272" s="131"/>
      <c r="U272" s="132">
        <f t="shared" si="30"/>
        <v>4148.2</v>
      </c>
      <c r="V272" s="127">
        <f t="shared" si="28"/>
        <v>-4148.2</v>
      </c>
      <c r="W272" s="130">
        <v>0</v>
      </c>
      <c r="X272" s="131"/>
      <c r="Y272" s="140">
        <f t="shared" si="29"/>
        <v>0</v>
      </c>
      <c r="Z272" s="131"/>
      <c r="AA272" s="151">
        <f t="shared" si="27"/>
        <v>0</v>
      </c>
    </row>
    <row r="273" spans="1:27" s="61" customFormat="1" ht="63">
      <c r="A273" s="33" t="s">
        <v>309</v>
      </c>
      <c r="B273" s="62" t="s">
        <v>99</v>
      </c>
      <c r="C273" s="35" t="s">
        <v>106</v>
      </c>
      <c r="D273" s="35" t="s">
        <v>105</v>
      </c>
      <c r="E273" s="35" t="s">
        <v>299</v>
      </c>
      <c r="F273" s="35"/>
      <c r="G273" s="36">
        <v>4350.8999999999996</v>
      </c>
      <c r="H273" s="63">
        <v>-202.7</v>
      </c>
      <c r="I273" s="64">
        <f t="shared" si="26"/>
        <v>4148.2</v>
      </c>
      <c r="J273" s="63"/>
      <c r="K273" s="64">
        <f t="shared" si="34"/>
        <v>4148.2</v>
      </c>
      <c r="L273" s="65"/>
      <c r="M273" s="65"/>
      <c r="N273" s="66">
        <f t="shared" si="33"/>
        <v>4148.2</v>
      </c>
      <c r="O273" s="67"/>
      <c r="P273" s="67"/>
      <c r="Q273" s="98">
        <f t="shared" si="31"/>
        <v>4148.2</v>
      </c>
      <c r="R273" s="76"/>
      <c r="S273" s="98">
        <f t="shared" si="32"/>
        <v>4148.2</v>
      </c>
      <c r="T273" s="131"/>
      <c r="U273" s="132">
        <f t="shared" si="30"/>
        <v>4148.2</v>
      </c>
      <c r="V273" s="127">
        <f t="shared" si="28"/>
        <v>-4148.2</v>
      </c>
      <c r="W273" s="130">
        <v>0</v>
      </c>
      <c r="X273" s="131"/>
      <c r="Y273" s="140">
        <f t="shared" si="29"/>
        <v>0</v>
      </c>
      <c r="Z273" s="131"/>
      <c r="AA273" s="151">
        <f t="shared" si="27"/>
        <v>0</v>
      </c>
    </row>
    <row r="274" spans="1:27" s="61" customFormat="1" ht="31.5">
      <c r="A274" s="33" t="s">
        <v>47</v>
      </c>
      <c r="B274" s="62" t="s">
        <v>99</v>
      </c>
      <c r="C274" s="35" t="s">
        <v>106</v>
      </c>
      <c r="D274" s="35" t="s">
        <v>105</v>
      </c>
      <c r="E274" s="35" t="s">
        <v>299</v>
      </c>
      <c r="F274" s="35" t="s">
        <v>117</v>
      </c>
      <c r="G274" s="36">
        <v>4350.8999999999996</v>
      </c>
      <c r="H274" s="63">
        <v>-202.7</v>
      </c>
      <c r="I274" s="64">
        <f t="shared" si="26"/>
        <v>4148.2</v>
      </c>
      <c r="J274" s="63"/>
      <c r="K274" s="64">
        <f t="shared" si="34"/>
        <v>4148.2</v>
      </c>
      <c r="L274" s="65"/>
      <c r="M274" s="65"/>
      <c r="N274" s="66">
        <f t="shared" si="33"/>
        <v>4148.2</v>
      </c>
      <c r="O274" s="67"/>
      <c r="P274" s="67"/>
      <c r="Q274" s="98">
        <f t="shared" si="31"/>
        <v>4148.2</v>
      </c>
      <c r="R274" s="76"/>
      <c r="S274" s="98">
        <f t="shared" si="32"/>
        <v>4148.2</v>
      </c>
      <c r="T274" s="131"/>
      <c r="U274" s="132">
        <f t="shared" si="30"/>
        <v>4148.2</v>
      </c>
      <c r="V274" s="127">
        <f t="shared" si="28"/>
        <v>-4148.2</v>
      </c>
      <c r="W274" s="130">
        <v>0</v>
      </c>
      <c r="X274" s="131"/>
      <c r="Y274" s="140">
        <f t="shared" si="29"/>
        <v>0</v>
      </c>
      <c r="Z274" s="131"/>
      <c r="AA274" s="151">
        <f t="shared" si="27"/>
        <v>0</v>
      </c>
    </row>
    <row r="275" spans="1:27" s="61" customFormat="1" ht="16.5">
      <c r="A275" s="33" t="s">
        <v>74</v>
      </c>
      <c r="B275" s="62" t="s">
        <v>99</v>
      </c>
      <c r="C275" s="35" t="s">
        <v>106</v>
      </c>
      <c r="D275" s="35" t="s">
        <v>95</v>
      </c>
      <c r="E275" s="35"/>
      <c r="F275" s="35"/>
      <c r="G275" s="36"/>
      <c r="H275" s="63"/>
      <c r="I275" s="64"/>
      <c r="J275" s="63"/>
      <c r="K275" s="64"/>
      <c r="L275" s="65"/>
      <c r="M275" s="65"/>
      <c r="N275" s="66"/>
      <c r="O275" s="67"/>
      <c r="P275" s="67"/>
      <c r="Q275" s="98"/>
      <c r="R275" s="76"/>
      <c r="S275" s="98"/>
      <c r="T275" s="131"/>
      <c r="U275" s="132"/>
      <c r="V275" s="127">
        <f t="shared" si="28"/>
        <v>33527.1</v>
      </c>
      <c r="W275" s="130">
        <v>33527.1</v>
      </c>
      <c r="X275" s="131"/>
      <c r="Y275" s="140">
        <f t="shared" si="29"/>
        <v>33527.1</v>
      </c>
      <c r="Z275" s="131"/>
      <c r="AA275" s="151">
        <f t="shared" si="27"/>
        <v>33527.1</v>
      </c>
    </row>
    <row r="276" spans="1:27" s="61" customFormat="1" ht="68.25" customHeight="1">
      <c r="A276" s="33" t="s">
        <v>236</v>
      </c>
      <c r="B276" s="62" t="s">
        <v>99</v>
      </c>
      <c r="C276" s="35" t="s">
        <v>106</v>
      </c>
      <c r="D276" s="35" t="s">
        <v>95</v>
      </c>
      <c r="E276" s="35" t="s">
        <v>235</v>
      </c>
      <c r="F276" s="35"/>
      <c r="G276" s="36"/>
      <c r="H276" s="63"/>
      <c r="I276" s="64"/>
      <c r="J276" s="63"/>
      <c r="K276" s="64"/>
      <c r="L276" s="65"/>
      <c r="M276" s="65"/>
      <c r="N276" s="66"/>
      <c r="O276" s="67"/>
      <c r="P276" s="67"/>
      <c r="Q276" s="98"/>
      <c r="R276" s="76"/>
      <c r="S276" s="98"/>
      <c r="T276" s="131"/>
      <c r="U276" s="132"/>
      <c r="V276" s="127">
        <f t="shared" si="28"/>
        <v>4148.2</v>
      </c>
      <c r="W276" s="130">
        <v>4148.2</v>
      </c>
      <c r="X276" s="131"/>
      <c r="Y276" s="140">
        <f t="shared" si="29"/>
        <v>4148.2</v>
      </c>
      <c r="Z276" s="131"/>
      <c r="AA276" s="151">
        <f t="shared" si="27"/>
        <v>4148.2</v>
      </c>
    </row>
    <row r="277" spans="1:27" s="61" customFormat="1" ht="78.75">
      <c r="A277" s="34" t="s">
        <v>237</v>
      </c>
      <c r="B277" s="62" t="s">
        <v>99</v>
      </c>
      <c r="C277" s="35" t="s">
        <v>106</v>
      </c>
      <c r="D277" s="35" t="s">
        <v>95</v>
      </c>
      <c r="E277" s="35" t="s">
        <v>238</v>
      </c>
      <c r="F277" s="35"/>
      <c r="G277" s="36"/>
      <c r="H277" s="63"/>
      <c r="I277" s="64"/>
      <c r="J277" s="63"/>
      <c r="K277" s="64"/>
      <c r="L277" s="65"/>
      <c r="M277" s="65"/>
      <c r="N277" s="66"/>
      <c r="O277" s="67"/>
      <c r="P277" s="67"/>
      <c r="Q277" s="98"/>
      <c r="R277" s="76"/>
      <c r="S277" s="98"/>
      <c r="T277" s="131"/>
      <c r="U277" s="132"/>
      <c r="V277" s="127">
        <f t="shared" si="28"/>
        <v>4148.2</v>
      </c>
      <c r="W277" s="130">
        <v>4148.2</v>
      </c>
      <c r="X277" s="131"/>
      <c r="Y277" s="140">
        <f t="shared" si="29"/>
        <v>4148.2</v>
      </c>
      <c r="Z277" s="131"/>
      <c r="AA277" s="151">
        <f t="shared" si="27"/>
        <v>4148.2</v>
      </c>
    </row>
    <row r="278" spans="1:27" s="61" customFormat="1" ht="63">
      <c r="A278" s="33" t="s">
        <v>309</v>
      </c>
      <c r="B278" s="62" t="s">
        <v>99</v>
      </c>
      <c r="C278" s="35" t="s">
        <v>106</v>
      </c>
      <c r="D278" s="35" t="s">
        <v>95</v>
      </c>
      <c r="E278" s="35" t="s">
        <v>299</v>
      </c>
      <c r="F278" s="35"/>
      <c r="G278" s="36"/>
      <c r="H278" s="63"/>
      <c r="I278" s="64"/>
      <c r="J278" s="63"/>
      <c r="K278" s="64"/>
      <c r="L278" s="65"/>
      <c r="M278" s="65"/>
      <c r="N278" s="66"/>
      <c r="O278" s="67"/>
      <c r="P278" s="67"/>
      <c r="Q278" s="98"/>
      <c r="R278" s="76"/>
      <c r="S278" s="98"/>
      <c r="T278" s="131"/>
      <c r="U278" s="132"/>
      <c r="V278" s="127">
        <f t="shared" si="28"/>
        <v>4148.2</v>
      </c>
      <c r="W278" s="130">
        <v>4148.2</v>
      </c>
      <c r="X278" s="131"/>
      <c r="Y278" s="140">
        <f t="shared" si="29"/>
        <v>4148.2</v>
      </c>
      <c r="Z278" s="131"/>
      <c r="AA278" s="151">
        <f t="shared" si="27"/>
        <v>4148.2</v>
      </c>
    </row>
    <row r="279" spans="1:27" s="61" customFormat="1" ht="31.5">
      <c r="A279" s="33" t="s">
        <v>47</v>
      </c>
      <c r="B279" s="62" t="s">
        <v>99</v>
      </c>
      <c r="C279" s="35" t="s">
        <v>106</v>
      </c>
      <c r="D279" s="35" t="s">
        <v>95</v>
      </c>
      <c r="E279" s="35" t="s">
        <v>299</v>
      </c>
      <c r="F279" s="35" t="s">
        <v>117</v>
      </c>
      <c r="G279" s="36"/>
      <c r="H279" s="63"/>
      <c r="I279" s="64"/>
      <c r="J279" s="63"/>
      <c r="K279" s="64"/>
      <c r="L279" s="65"/>
      <c r="M279" s="65"/>
      <c r="N279" s="66"/>
      <c r="O279" s="67"/>
      <c r="P279" s="67"/>
      <c r="Q279" s="98"/>
      <c r="R279" s="76"/>
      <c r="S279" s="98"/>
      <c r="T279" s="131"/>
      <c r="U279" s="132"/>
      <c r="V279" s="127">
        <f t="shared" si="28"/>
        <v>4148.2</v>
      </c>
      <c r="W279" s="130">
        <v>4148.2</v>
      </c>
      <c r="X279" s="131"/>
      <c r="Y279" s="140">
        <f t="shared" si="29"/>
        <v>4148.2</v>
      </c>
      <c r="Z279" s="131"/>
      <c r="AA279" s="151">
        <f t="shared" si="27"/>
        <v>4148.2</v>
      </c>
    </row>
    <row r="280" spans="1:27" s="61" customFormat="1" ht="48" customHeight="1">
      <c r="A280" s="34" t="s">
        <v>17</v>
      </c>
      <c r="B280" s="62" t="s">
        <v>99</v>
      </c>
      <c r="C280" s="35" t="s">
        <v>106</v>
      </c>
      <c r="D280" s="35" t="s">
        <v>95</v>
      </c>
      <c r="E280" s="35" t="s">
        <v>159</v>
      </c>
      <c r="F280" s="35"/>
      <c r="G280" s="36"/>
      <c r="H280" s="63"/>
      <c r="I280" s="64"/>
      <c r="J280" s="63"/>
      <c r="K280" s="64"/>
      <c r="L280" s="65"/>
      <c r="M280" s="65"/>
      <c r="N280" s="66"/>
      <c r="O280" s="67"/>
      <c r="P280" s="67"/>
      <c r="Q280" s="98"/>
      <c r="R280" s="76"/>
      <c r="S280" s="98"/>
      <c r="T280" s="131"/>
      <c r="U280" s="132"/>
      <c r="V280" s="127">
        <f t="shared" si="28"/>
        <v>24744.6</v>
      </c>
      <c r="W280" s="130">
        <v>24744.6</v>
      </c>
      <c r="X280" s="131"/>
      <c r="Y280" s="140">
        <f t="shared" si="29"/>
        <v>24744.6</v>
      </c>
      <c r="Z280" s="131"/>
      <c r="AA280" s="151">
        <f t="shared" si="27"/>
        <v>24744.6</v>
      </c>
    </row>
    <row r="281" spans="1:27" s="61" customFormat="1" ht="114.75" customHeight="1">
      <c r="A281" s="33" t="s">
        <v>358</v>
      </c>
      <c r="B281" s="62" t="s">
        <v>99</v>
      </c>
      <c r="C281" s="35" t="s">
        <v>106</v>
      </c>
      <c r="D281" s="35" t="s">
        <v>95</v>
      </c>
      <c r="E281" s="35" t="s">
        <v>475</v>
      </c>
      <c r="F281" s="35"/>
      <c r="G281" s="36"/>
      <c r="H281" s="63"/>
      <c r="I281" s="64"/>
      <c r="J281" s="63"/>
      <c r="K281" s="64"/>
      <c r="L281" s="65"/>
      <c r="M281" s="65"/>
      <c r="N281" s="66"/>
      <c r="O281" s="67"/>
      <c r="P281" s="67"/>
      <c r="Q281" s="98"/>
      <c r="R281" s="76"/>
      <c r="S281" s="98"/>
      <c r="T281" s="131"/>
      <c r="U281" s="132"/>
      <c r="V281" s="127">
        <f t="shared" si="28"/>
        <v>24744.6</v>
      </c>
      <c r="W281" s="130">
        <v>24744.6</v>
      </c>
      <c r="X281" s="131"/>
      <c r="Y281" s="140">
        <f t="shared" si="29"/>
        <v>24744.6</v>
      </c>
      <c r="Z281" s="131"/>
      <c r="AA281" s="151">
        <f t="shared" si="27"/>
        <v>24744.6</v>
      </c>
    </row>
    <row r="282" spans="1:27" s="61" customFormat="1" ht="47.25">
      <c r="A282" s="34" t="s">
        <v>269</v>
      </c>
      <c r="B282" s="62" t="s">
        <v>99</v>
      </c>
      <c r="C282" s="35" t="s">
        <v>106</v>
      </c>
      <c r="D282" s="35" t="s">
        <v>95</v>
      </c>
      <c r="E282" s="35" t="s">
        <v>475</v>
      </c>
      <c r="F282" s="35" t="s">
        <v>113</v>
      </c>
      <c r="G282" s="36"/>
      <c r="H282" s="63"/>
      <c r="I282" s="64"/>
      <c r="J282" s="63"/>
      <c r="K282" s="64"/>
      <c r="L282" s="65"/>
      <c r="M282" s="65"/>
      <c r="N282" s="66"/>
      <c r="O282" s="67"/>
      <c r="P282" s="67"/>
      <c r="Q282" s="98"/>
      <c r="R282" s="76"/>
      <c r="S282" s="98"/>
      <c r="T282" s="131"/>
      <c r="U282" s="132"/>
      <c r="V282" s="127">
        <f t="shared" si="28"/>
        <v>24744.6</v>
      </c>
      <c r="W282" s="130">
        <v>24744.6</v>
      </c>
      <c r="X282" s="131"/>
      <c r="Y282" s="140">
        <f t="shared" si="29"/>
        <v>24744.6</v>
      </c>
      <c r="Z282" s="131"/>
      <c r="AA282" s="151">
        <f t="shared" si="27"/>
        <v>24744.6</v>
      </c>
    </row>
    <row r="283" spans="1:27" s="61" customFormat="1" ht="31.5">
      <c r="A283" s="34" t="s">
        <v>88</v>
      </c>
      <c r="B283" s="62" t="s">
        <v>99</v>
      </c>
      <c r="C283" s="35" t="s">
        <v>106</v>
      </c>
      <c r="D283" s="35" t="s">
        <v>108</v>
      </c>
      <c r="E283" s="35"/>
      <c r="F283" s="35"/>
      <c r="G283" s="36">
        <v>3458</v>
      </c>
      <c r="H283" s="63"/>
      <c r="I283" s="64">
        <f t="shared" si="26"/>
        <v>3458</v>
      </c>
      <c r="J283" s="63"/>
      <c r="K283" s="64">
        <f t="shared" si="34"/>
        <v>3458</v>
      </c>
      <c r="L283" s="65"/>
      <c r="M283" s="65"/>
      <c r="N283" s="66">
        <f t="shared" si="33"/>
        <v>3458</v>
      </c>
      <c r="O283" s="67"/>
      <c r="P283" s="67"/>
      <c r="Q283" s="98">
        <f t="shared" si="31"/>
        <v>3458</v>
      </c>
      <c r="R283" s="76"/>
      <c r="S283" s="98">
        <f t="shared" si="32"/>
        <v>3458</v>
      </c>
      <c r="T283" s="131"/>
      <c r="U283" s="132">
        <f t="shared" si="30"/>
        <v>3458</v>
      </c>
      <c r="V283" s="127">
        <f t="shared" si="28"/>
        <v>0</v>
      </c>
      <c r="W283" s="130">
        <v>3458</v>
      </c>
      <c r="X283" s="131"/>
      <c r="Y283" s="140">
        <f t="shared" si="29"/>
        <v>3458</v>
      </c>
      <c r="Z283" s="131"/>
      <c r="AA283" s="151">
        <f t="shared" si="27"/>
        <v>3458</v>
      </c>
    </row>
    <row r="284" spans="1:27" s="61" customFormat="1" ht="50.25" customHeight="1">
      <c r="A284" s="34" t="s">
        <v>17</v>
      </c>
      <c r="B284" s="62">
        <v>902</v>
      </c>
      <c r="C284" s="35" t="s">
        <v>106</v>
      </c>
      <c r="D284" s="35" t="s">
        <v>108</v>
      </c>
      <c r="E284" s="35" t="s">
        <v>159</v>
      </c>
      <c r="F284" s="35"/>
      <c r="G284" s="36">
        <v>3458</v>
      </c>
      <c r="H284" s="63"/>
      <c r="I284" s="64">
        <f t="shared" si="26"/>
        <v>3458</v>
      </c>
      <c r="J284" s="63"/>
      <c r="K284" s="64">
        <f t="shared" si="34"/>
        <v>3458</v>
      </c>
      <c r="L284" s="65"/>
      <c r="M284" s="65"/>
      <c r="N284" s="66">
        <f t="shared" si="33"/>
        <v>3458</v>
      </c>
      <c r="O284" s="67"/>
      <c r="P284" s="67"/>
      <c r="Q284" s="98">
        <f t="shared" si="31"/>
        <v>3458</v>
      </c>
      <c r="R284" s="76"/>
      <c r="S284" s="98">
        <f t="shared" si="32"/>
        <v>3458</v>
      </c>
      <c r="T284" s="131"/>
      <c r="U284" s="132">
        <f t="shared" si="30"/>
        <v>3458</v>
      </c>
      <c r="V284" s="127">
        <f t="shared" si="28"/>
        <v>0</v>
      </c>
      <c r="W284" s="130">
        <v>3458</v>
      </c>
      <c r="X284" s="131"/>
      <c r="Y284" s="140">
        <f t="shared" si="29"/>
        <v>3458</v>
      </c>
      <c r="Z284" s="131"/>
      <c r="AA284" s="151">
        <f t="shared" si="27"/>
        <v>3458</v>
      </c>
    </row>
    <row r="285" spans="1:27" s="61" customFormat="1" ht="51" customHeight="1">
      <c r="A285" s="34" t="s">
        <v>18</v>
      </c>
      <c r="B285" s="62">
        <v>902</v>
      </c>
      <c r="C285" s="35" t="s">
        <v>106</v>
      </c>
      <c r="D285" s="35" t="s">
        <v>108</v>
      </c>
      <c r="E285" s="35" t="s">
        <v>160</v>
      </c>
      <c r="F285" s="35"/>
      <c r="G285" s="36">
        <v>3458</v>
      </c>
      <c r="H285" s="63"/>
      <c r="I285" s="64">
        <f t="shared" ref="I285:I392" si="35">G285+H285</f>
        <v>3458</v>
      </c>
      <c r="J285" s="63"/>
      <c r="K285" s="64">
        <f t="shared" si="34"/>
        <v>3458</v>
      </c>
      <c r="L285" s="65"/>
      <c r="M285" s="65"/>
      <c r="N285" s="66">
        <f t="shared" si="33"/>
        <v>3458</v>
      </c>
      <c r="O285" s="67"/>
      <c r="P285" s="67"/>
      <c r="Q285" s="98">
        <f t="shared" si="31"/>
        <v>3458</v>
      </c>
      <c r="R285" s="76"/>
      <c r="S285" s="98">
        <f t="shared" si="32"/>
        <v>3458</v>
      </c>
      <c r="T285" s="131"/>
      <c r="U285" s="132">
        <f t="shared" si="30"/>
        <v>3458</v>
      </c>
      <c r="V285" s="127">
        <f t="shared" si="28"/>
        <v>0</v>
      </c>
      <c r="W285" s="130">
        <v>3458</v>
      </c>
      <c r="X285" s="131"/>
      <c r="Y285" s="140">
        <f t="shared" si="29"/>
        <v>3458</v>
      </c>
      <c r="Z285" s="131"/>
      <c r="AA285" s="151">
        <f t="shared" si="27"/>
        <v>3458</v>
      </c>
    </row>
    <row r="286" spans="1:27" s="61" customFormat="1" ht="30.75" customHeight="1">
      <c r="A286" s="34" t="s">
        <v>8</v>
      </c>
      <c r="B286" s="62">
        <v>902</v>
      </c>
      <c r="C286" s="35" t="s">
        <v>106</v>
      </c>
      <c r="D286" s="35" t="s">
        <v>108</v>
      </c>
      <c r="E286" s="35" t="s">
        <v>163</v>
      </c>
      <c r="F286" s="35"/>
      <c r="G286" s="36">
        <v>3458</v>
      </c>
      <c r="H286" s="63"/>
      <c r="I286" s="64">
        <f t="shared" si="35"/>
        <v>3458</v>
      </c>
      <c r="J286" s="63"/>
      <c r="K286" s="64">
        <f t="shared" si="34"/>
        <v>3458</v>
      </c>
      <c r="L286" s="65"/>
      <c r="M286" s="65"/>
      <c r="N286" s="66">
        <f t="shared" si="33"/>
        <v>3458</v>
      </c>
      <c r="O286" s="67"/>
      <c r="P286" s="67"/>
      <c r="Q286" s="98">
        <f t="shared" si="31"/>
        <v>3458</v>
      </c>
      <c r="R286" s="76"/>
      <c r="S286" s="98">
        <f t="shared" si="32"/>
        <v>3458</v>
      </c>
      <c r="T286" s="131"/>
      <c r="U286" s="132">
        <f t="shared" si="30"/>
        <v>3458</v>
      </c>
      <c r="V286" s="127">
        <f t="shared" si="28"/>
        <v>0</v>
      </c>
      <c r="W286" s="130">
        <v>3458</v>
      </c>
      <c r="X286" s="131"/>
      <c r="Y286" s="140">
        <f t="shared" si="29"/>
        <v>3458</v>
      </c>
      <c r="Z286" s="131"/>
      <c r="AA286" s="151">
        <f t="shared" si="27"/>
        <v>3458</v>
      </c>
    </row>
    <row r="287" spans="1:27" s="61" customFormat="1" ht="78.75">
      <c r="A287" s="34" t="s">
        <v>20</v>
      </c>
      <c r="B287" s="62">
        <v>902</v>
      </c>
      <c r="C287" s="35" t="s">
        <v>106</v>
      </c>
      <c r="D287" s="35" t="s">
        <v>108</v>
      </c>
      <c r="E287" s="35" t="s">
        <v>267</v>
      </c>
      <c r="F287" s="35"/>
      <c r="G287" s="36">
        <v>3458</v>
      </c>
      <c r="H287" s="63"/>
      <c r="I287" s="64">
        <f t="shared" si="35"/>
        <v>3458</v>
      </c>
      <c r="J287" s="63"/>
      <c r="K287" s="64">
        <f t="shared" si="34"/>
        <v>3458</v>
      </c>
      <c r="L287" s="65"/>
      <c r="M287" s="65"/>
      <c r="N287" s="66">
        <f t="shared" si="33"/>
        <v>3458</v>
      </c>
      <c r="O287" s="67"/>
      <c r="P287" s="67"/>
      <c r="Q287" s="98">
        <f t="shared" si="31"/>
        <v>3458</v>
      </c>
      <c r="R287" s="76"/>
      <c r="S287" s="98">
        <f t="shared" si="32"/>
        <v>3458</v>
      </c>
      <c r="T287" s="131"/>
      <c r="U287" s="132">
        <f t="shared" si="30"/>
        <v>3458</v>
      </c>
      <c r="V287" s="127">
        <f t="shared" si="28"/>
        <v>0</v>
      </c>
      <c r="W287" s="130">
        <v>3458</v>
      </c>
      <c r="X287" s="131"/>
      <c r="Y287" s="140">
        <f t="shared" si="29"/>
        <v>3458</v>
      </c>
      <c r="Z287" s="131"/>
      <c r="AA287" s="151">
        <f t="shared" si="27"/>
        <v>3458</v>
      </c>
    </row>
    <row r="288" spans="1:27" s="61" customFormat="1" ht="112.5" customHeight="1">
      <c r="A288" s="34" t="s">
        <v>13</v>
      </c>
      <c r="B288" s="62">
        <v>902</v>
      </c>
      <c r="C288" s="35" t="s">
        <v>106</v>
      </c>
      <c r="D288" s="35" t="s">
        <v>108</v>
      </c>
      <c r="E288" s="35" t="s">
        <v>267</v>
      </c>
      <c r="F288" s="35">
        <v>100</v>
      </c>
      <c r="G288" s="36">
        <v>3130</v>
      </c>
      <c r="H288" s="63"/>
      <c r="I288" s="64">
        <f t="shared" si="35"/>
        <v>3130</v>
      </c>
      <c r="J288" s="63"/>
      <c r="K288" s="64">
        <f t="shared" si="34"/>
        <v>3130</v>
      </c>
      <c r="L288" s="65"/>
      <c r="M288" s="65"/>
      <c r="N288" s="66">
        <f t="shared" si="33"/>
        <v>3130</v>
      </c>
      <c r="O288" s="67"/>
      <c r="P288" s="67"/>
      <c r="Q288" s="98">
        <f t="shared" si="31"/>
        <v>3130</v>
      </c>
      <c r="R288" s="76"/>
      <c r="S288" s="98">
        <f t="shared" si="32"/>
        <v>3130</v>
      </c>
      <c r="T288" s="131"/>
      <c r="U288" s="132">
        <f t="shared" si="30"/>
        <v>3130</v>
      </c>
      <c r="V288" s="127">
        <f t="shared" si="28"/>
        <v>0</v>
      </c>
      <c r="W288" s="130">
        <v>3130</v>
      </c>
      <c r="X288" s="131"/>
      <c r="Y288" s="140">
        <f t="shared" si="29"/>
        <v>3130</v>
      </c>
      <c r="Z288" s="131"/>
      <c r="AA288" s="151">
        <f t="shared" si="27"/>
        <v>3130</v>
      </c>
    </row>
    <row r="289" spans="1:27" s="61" customFormat="1" ht="47.25">
      <c r="A289" s="34" t="s">
        <v>270</v>
      </c>
      <c r="B289" s="62">
        <v>902</v>
      </c>
      <c r="C289" s="35" t="s">
        <v>106</v>
      </c>
      <c r="D289" s="35" t="s">
        <v>108</v>
      </c>
      <c r="E289" s="35" t="s">
        <v>267</v>
      </c>
      <c r="F289" s="35">
        <v>200</v>
      </c>
      <c r="G289" s="36">
        <v>328</v>
      </c>
      <c r="H289" s="63"/>
      <c r="I289" s="64">
        <f t="shared" si="35"/>
        <v>328</v>
      </c>
      <c r="J289" s="63"/>
      <c r="K289" s="64">
        <f t="shared" si="34"/>
        <v>328</v>
      </c>
      <c r="L289" s="65"/>
      <c r="M289" s="65"/>
      <c r="N289" s="66">
        <f t="shared" si="33"/>
        <v>328</v>
      </c>
      <c r="O289" s="67"/>
      <c r="P289" s="67"/>
      <c r="Q289" s="98">
        <f t="shared" si="31"/>
        <v>328</v>
      </c>
      <c r="R289" s="76"/>
      <c r="S289" s="98">
        <f t="shared" si="32"/>
        <v>328</v>
      </c>
      <c r="T289" s="131"/>
      <c r="U289" s="132">
        <f t="shared" si="30"/>
        <v>328</v>
      </c>
      <c r="V289" s="127">
        <f t="shared" si="28"/>
        <v>0</v>
      </c>
      <c r="W289" s="130">
        <v>328</v>
      </c>
      <c r="X289" s="131"/>
      <c r="Y289" s="140">
        <f t="shared" si="29"/>
        <v>328</v>
      </c>
      <c r="Z289" s="131"/>
      <c r="AA289" s="151">
        <f t="shared" si="27"/>
        <v>328</v>
      </c>
    </row>
    <row r="290" spans="1:27" s="61" customFormat="1" ht="16.5">
      <c r="A290" s="87" t="s">
        <v>80</v>
      </c>
      <c r="B290" s="62" t="s">
        <v>99</v>
      </c>
      <c r="C290" s="35" t="s">
        <v>116</v>
      </c>
      <c r="D290" s="35"/>
      <c r="E290" s="35"/>
      <c r="F290" s="35"/>
      <c r="G290" s="36">
        <v>174360.5</v>
      </c>
      <c r="H290" s="63"/>
      <c r="I290" s="64">
        <f t="shared" si="35"/>
        <v>174360.5</v>
      </c>
      <c r="J290" s="63">
        <v>3700</v>
      </c>
      <c r="K290" s="64">
        <f t="shared" si="34"/>
        <v>178060.5</v>
      </c>
      <c r="L290" s="65"/>
      <c r="M290" s="65">
        <v>736</v>
      </c>
      <c r="N290" s="66">
        <f t="shared" si="33"/>
        <v>178796.5</v>
      </c>
      <c r="O290" s="67">
        <v>-2500</v>
      </c>
      <c r="P290" s="67">
        <v>10</v>
      </c>
      <c r="Q290" s="98">
        <f t="shared" si="31"/>
        <v>176306.5</v>
      </c>
      <c r="R290" s="76"/>
      <c r="S290" s="98">
        <f t="shared" si="32"/>
        <v>176306.5</v>
      </c>
      <c r="T290" s="131"/>
      <c r="U290" s="132">
        <f t="shared" si="30"/>
        <v>176306.5</v>
      </c>
      <c r="V290" s="127">
        <f t="shared" si="28"/>
        <v>35.799999999988358</v>
      </c>
      <c r="W290" s="133">
        <v>176342.3</v>
      </c>
      <c r="X290" s="131"/>
      <c r="Y290" s="140">
        <f t="shared" si="29"/>
        <v>176342.3</v>
      </c>
      <c r="Z290" s="131">
        <v>-337.3</v>
      </c>
      <c r="AA290" s="151">
        <f t="shared" si="27"/>
        <v>176005</v>
      </c>
    </row>
    <row r="291" spans="1:27" s="61" customFormat="1" ht="16.5">
      <c r="A291" s="88" t="s">
        <v>339</v>
      </c>
      <c r="B291" s="62" t="s">
        <v>99</v>
      </c>
      <c r="C291" s="35" t="s">
        <v>116</v>
      </c>
      <c r="D291" s="35" t="s">
        <v>92</v>
      </c>
      <c r="E291" s="35"/>
      <c r="F291" s="35"/>
      <c r="G291" s="36">
        <v>174360.5</v>
      </c>
      <c r="H291" s="63"/>
      <c r="I291" s="64">
        <f t="shared" si="35"/>
        <v>174360.5</v>
      </c>
      <c r="J291" s="63">
        <v>3700</v>
      </c>
      <c r="K291" s="64">
        <f t="shared" si="34"/>
        <v>178060.5</v>
      </c>
      <c r="L291" s="65"/>
      <c r="M291" s="65">
        <v>736</v>
      </c>
      <c r="N291" s="66">
        <f t="shared" si="33"/>
        <v>178796.5</v>
      </c>
      <c r="O291" s="67">
        <v>-2500</v>
      </c>
      <c r="P291" s="67">
        <v>10</v>
      </c>
      <c r="Q291" s="98">
        <f t="shared" si="31"/>
        <v>176306.5</v>
      </c>
      <c r="R291" s="76"/>
      <c r="S291" s="98">
        <f t="shared" si="32"/>
        <v>176306.5</v>
      </c>
      <c r="T291" s="131"/>
      <c r="U291" s="132">
        <f t="shared" si="30"/>
        <v>176306.5</v>
      </c>
      <c r="V291" s="127">
        <f t="shared" si="28"/>
        <v>35.799999999988358</v>
      </c>
      <c r="W291" s="133">
        <v>176342.3</v>
      </c>
      <c r="X291" s="131"/>
      <c r="Y291" s="140">
        <f t="shared" si="29"/>
        <v>176342.3</v>
      </c>
      <c r="Z291" s="131">
        <v>-337.3</v>
      </c>
      <c r="AA291" s="151">
        <f t="shared" si="27"/>
        <v>176005</v>
      </c>
    </row>
    <row r="292" spans="1:27" s="61" customFormat="1" ht="106.5" customHeight="1">
      <c r="A292" s="34" t="s">
        <v>314</v>
      </c>
      <c r="B292" s="62" t="s">
        <v>99</v>
      </c>
      <c r="C292" s="35" t="s">
        <v>116</v>
      </c>
      <c r="D292" s="35" t="s">
        <v>92</v>
      </c>
      <c r="E292" s="35" t="s">
        <v>312</v>
      </c>
      <c r="F292" s="35"/>
      <c r="G292" s="36">
        <v>174360.5</v>
      </c>
      <c r="H292" s="63"/>
      <c r="I292" s="64">
        <f t="shared" si="35"/>
        <v>174360.5</v>
      </c>
      <c r="J292" s="63">
        <v>3700</v>
      </c>
      <c r="K292" s="64">
        <f t="shared" si="34"/>
        <v>178060.5</v>
      </c>
      <c r="L292" s="65"/>
      <c r="M292" s="65">
        <v>736</v>
      </c>
      <c r="N292" s="66">
        <f t="shared" si="33"/>
        <v>178796.5</v>
      </c>
      <c r="O292" s="67">
        <v>-2500</v>
      </c>
      <c r="P292" s="67">
        <v>10</v>
      </c>
      <c r="Q292" s="98">
        <f t="shared" si="31"/>
        <v>176306.5</v>
      </c>
      <c r="R292" s="76"/>
      <c r="S292" s="98">
        <f t="shared" si="32"/>
        <v>176306.5</v>
      </c>
      <c r="T292" s="131"/>
      <c r="U292" s="132">
        <f t="shared" si="30"/>
        <v>176306.5</v>
      </c>
      <c r="V292" s="127">
        <f t="shared" si="28"/>
        <v>35.799999999988358</v>
      </c>
      <c r="W292" s="133">
        <v>176342.3</v>
      </c>
      <c r="X292" s="131"/>
      <c r="Y292" s="140">
        <f t="shared" si="29"/>
        <v>176342.3</v>
      </c>
      <c r="Z292" s="131">
        <v>-337.3</v>
      </c>
      <c r="AA292" s="151">
        <f t="shared" si="27"/>
        <v>176005</v>
      </c>
    </row>
    <row r="293" spans="1:27" s="61" customFormat="1" ht="108" customHeight="1">
      <c r="A293" s="34" t="s">
        <v>313</v>
      </c>
      <c r="B293" s="62" t="s">
        <v>99</v>
      </c>
      <c r="C293" s="35" t="s">
        <v>116</v>
      </c>
      <c r="D293" s="35" t="s">
        <v>92</v>
      </c>
      <c r="E293" s="35" t="s">
        <v>310</v>
      </c>
      <c r="F293" s="35"/>
      <c r="G293" s="36">
        <v>174360.5</v>
      </c>
      <c r="H293" s="63"/>
      <c r="I293" s="64">
        <f t="shared" si="35"/>
        <v>174360.5</v>
      </c>
      <c r="J293" s="63">
        <v>3700</v>
      </c>
      <c r="K293" s="64">
        <f t="shared" si="34"/>
        <v>178060.5</v>
      </c>
      <c r="L293" s="65"/>
      <c r="M293" s="65">
        <v>736</v>
      </c>
      <c r="N293" s="66">
        <f t="shared" si="33"/>
        <v>178796.5</v>
      </c>
      <c r="O293" s="67">
        <v>-2500</v>
      </c>
      <c r="P293" s="67">
        <v>10</v>
      </c>
      <c r="Q293" s="98">
        <f t="shared" si="31"/>
        <v>176306.5</v>
      </c>
      <c r="R293" s="76"/>
      <c r="S293" s="98">
        <f t="shared" si="32"/>
        <v>176306.5</v>
      </c>
      <c r="T293" s="131"/>
      <c r="U293" s="132">
        <f t="shared" si="30"/>
        <v>176306.5</v>
      </c>
      <c r="V293" s="127">
        <f t="shared" si="28"/>
        <v>35.799999999988358</v>
      </c>
      <c r="W293" s="133">
        <v>176342.3</v>
      </c>
      <c r="X293" s="131"/>
      <c r="Y293" s="140">
        <f t="shared" si="29"/>
        <v>176342.3</v>
      </c>
      <c r="Z293" s="131">
        <v>-337.3</v>
      </c>
      <c r="AA293" s="151">
        <f t="shared" si="27"/>
        <v>176005</v>
      </c>
    </row>
    <row r="294" spans="1:27" s="61" customFormat="1" ht="49.5" customHeight="1">
      <c r="A294" s="34" t="s">
        <v>394</v>
      </c>
      <c r="B294" s="62" t="s">
        <v>99</v>
      </c>
      <c r="C294" s="35" t="s">
        <v>116</v>
      </c>
      <c r="D294" s="35" t="s">
        <v>92</v>
      </c>
      <c r="E294" s="35" t="s">
        <v>395</v>
      </c>
      <c r="F294" s="35"/>
      <c r="G294" s="36"/>
      <c r="H294" s="63"/>
      <c r="I294" s="64"/>
      <c r="J294" s="63">
        <v>1200</v>
      </c>
      <c r="K294" s="64">
        <f t="shared" si="34"/>
        <v>1200</v>
      </c>
      <c r="L294" s="65"/>
      <c r="M294" s="65"/>
      <c r="N294" s="66">
        <f t="shared" si="33"/>
        <v>1200</v>
      </c>
      <c r="O294" s="67"/>
      <c r="P294" s="67">
        <v>10</v>
      </c>
      <c r="Q294" s="98">
        <f t="shared" si="31"/>
        <v>1210</v>
      </c>
      <c r="R294" s="76"/>
      <c r="S294" s="98">
        <f t="shared" si="32"/>
        <v>1210</v>
      </c>
      <c r="T294" s="131"/>
      <c r="U294" s="132">
        <f t="shared" si="30"/>
        <v>1210</v>
      </c>
      <c r="V294" s="127">
        <f t="shared" si="28"/>
        <v>0</v>
      </c>
      <c r="W294" s="130">
        <v>1210</v>
      </c>
      <c r="X294" s="131"/>
      <c r="Y294" s="140">
        <f t="shared" si="29"/>
        <v>1210</v>
      </c>
      <c r="Z294" s="131">
        <v>-337.3</v>
      </c>
      <c r="AA294" s="151">
        <f t="shared" si="27"/>
        <v>872.7</v>
      </c>
    </row>
    <row r="295" spans="1:27" s="61" customFormat="1" ht="48.75" customHeight="1">
      <c r="A295" s="34" t="s">
        <v>269</v>
      </c>
      <c r="B295" s="62" t="s">
        <v>99</v>
      </c>
      <c r="C295" s="35" t="s">
        <v>116</v>
      </c>
      <c r="D295" s="35" t="s">
        <v>92</v>
      </c>
      <c r="E295" s="35" t="s">
        <v>395</v>
      </c>
      <c r="F295" s="35" t="s">
        <v>113</v>
      </c>
      <c r="G295" s="36"/>
      <c r="H295" s="63"/>
      <c r="I295" s="64"/>
      <c r="J295" s="63">
        <v>1200</v>
      </c>
      <c r="K295" s="64">
        <f t="shared" si="34"/>
        <v>1200</v>
      </c>
      <c r="L295" s="65"/>
      <c r="M295" s="65"/>
      <c r="N295" s="66">
        <f t="shared" si="33"/>
        <v>1200</v>
      </c>
      <c r="O295" s="67"/>
      <c r="P295" s="67">
        <v>10</v>
      </c>
      <c r="Q295" s="98">
        <f t="shared" si="31"/>
        <v>1210</v>
      </c>
      <c r="R295" s="76"/>
      <c r="S295" s="98">
        <f t="shared" si="32"/>
        <v>1210</v>
      </c>
      <c r="T295" s="131"/>
      <c r="U295" s="132">
        <f t="shared" si="30"/>
        <v>1210</v>
      </c>
      <c r="V295" s="127">
        <f t="shared" si="28"/>
        <v>0</v>
      </c>
      <c r="W295" s="130">
        <v>1210</v>
      </c>
      <c r="X295" s="131"/>
      <c r="Y295" s="140">
        <f t="shared" si="29"/>
        <v>1210</v>
      </c>
      <c r="Z295" s="131">
        <v>-337.3</v>
      </c>
      <c r="AA295" s="151">
        <f t="shared" ref="AA295:AA358" si="36">Y295+Z295</f>
        <v>872.7</v>
      </c>
    </row>
    <row r="296" spans="1:27" s="61" customFormat="1" ht="75" customHeight="1">
      <c r="A296" s="34" t="s">
        <v>392</v>
      </c>
      <c r="B296" s="62" t="s">
        <v>99</v>
      </c>
      <c r="C296" s="35" t="s">
        <v>116</v>
      </c>
      <c r="D296" s="35" t="s">
        <v>92</v>
      </c>
      <c r="E296" s="35" t="s">
        <v>393</v>
      </c>
      <c r="F296" s="35"/>
      <c r="G296" s="36"/>
      <c r="H296" s="63"/>
      <c r="I296" s="64"/>
      <c r="J296" s="63">
        <v>2500</v>
      </c>
      <c r="K296" s="64">
        <f t="shared" si="34"/>
        <v>2500</v>
      </c>
      <c r="L296" s="65"/>
      <c r="M296" s="65"/>
      <c r="N296" s="66">
        <f t="shared" si="33"/>
        <v>2500</v>
      </c>
      <c r="O296" s="67">
        <v>-2500</v>
      </c>
      <c r="P296" s="67"/>
      <c r="Q296" s="98">
        <f t="shared" si="31"/>
        <v>0</v>
      </c>
      <c r="R296" s="76"/>
      <c r="S296" s="98">
        <f t="shared" si="32"/>
        <v>0</v>
      </c>
      <c r="T296" s="131"/>
      <c r="U296" s="132">
        <f t="shared" si="30"/>
        <v>0</v>
      </c>
      <c r="V296" s="127">
        <f t="shared" si="28"/>
        <v>35.799999999999997</v>
      </c>
      <c r="W296" s="130">
        <v>35.799999999999997</v>
      </c>
      <c r="X296" s="131"/>
      <c r="Y296" s="140">
        <f t="shared" si="29"/>
        <v>35.799999999999997</v>
      </c>
      <c r="Z296" s="131"/>
      <c r="AA296" s="151">
        <f t="shared" si="36"/>
        <v>35.799999999999997</v>
      </c>
    </row>
    <row r="297" spans="1:27" s="61" customFormat="1" ht="44.25" customHeight="1">
      <c r="A297" s="34" t="s">
        <v>269</v>
      </c>
      <c r="B297" s="62" t="s">
        <v>99</v>
      </c>
      <c r="C297" s="35" t="s">
        <v>116</v>
      </c>
      <c r="D297" s="35" t="s">
        <v>92</v>
      </c>
      <c r="E297" s="35" t="s">
        <v>393</v>
      </c>
      <c r="F297" s="35" t="s">
        <v>113</v>
      </c>
      <c r="G297" s="36"/>
      <c r="H297" s="63"/>
      <c r="I297" s="64"/>
      <c r="J297" s="63">
        <v>2500</v>
      </c>
      <c r="K297" s="64">
        <f t="shared" si="34"/>
        <v>2500</v>
      </c>
      <c r="L297" s="65"/>
      <c r="M297" s="65"/>
      <c r="N297" s="66">
        <f t="shared" si="33"/>
        <v>2500</v>
      </c>
      <c r="O297" s="67">
        <v>-2500</v>
      </c>
      <c r="P297" s="67"/>
      <c r="Q297" s="98">
        <f t="shared" si="31"/>
        <v>0</v>
      </c>
      <c r="R297" s="76"/>
      <c r="S297" s="98">
        <f t="shared" si="32"/>
        <v>0</v>
      </c>
      <c r="T297" s="131"/>
      <c r="U297" s="132">
        <f t="shared" si="30"/>
        <v>0</v>
      </c>
      <c r="V297" s="127">
        <f t="shared" si="28"/>
        <v>35.799999999999997</v>
      </c>
      <c r="W297" s="130">
        <v>35.799999999999997</v>
      </c>
      <c r="X297" s="131"/>
      <c r="Y297" s="140">
        <f t="shared" si="29"/>
        <v>35.799999999999997</v>
      </c>
      <c r="Z297" s="131"/>
      <c r="AA297" s="151">
        <f t="shared" si="36"/>
        <v>35.799999999999997</v>
      </c>
    </row>
    <row r="298" spans="1:27" s="61" customFormat="1" ht="46.5" customHeight="1">
      <c r="A298" s="34" t="s">
        <v>338</v>
      </c>
      <c r="B298" s="62" t="s">
        <v>99</v>
      </c>
      <c r="C298" s="35" t="s">
        <v>116</v>
      </c>
      <c r="D298" s="35" t="s">
        <v>92</v>
      </c>
      <c r="E298" s="35" t="s">
        <v>337</v>
      </c>
      <c r="F298" s="35"/>
      <c r="G298" s="36">
        <v>174360.5</v>
      </c>
      <c r="H298" s="63"/>
      <c r="I298" s="64">
        <f t="shared" si="35"/>
        <v>174360.5</v>
      </c>
      <c r="J298" s="63"/>
      <c r="K298" s="64">
        <f t="shared" si="34"/>
        <v>174360.5</v>
      </c>
      <c r="L298" s="65"/>
      <c r="M298" s="65"/>
      <c r="N298" s="66">
        <f t="shared" si="33"/>
        <v>174360.5</v>
      </c>
      <c r="O298" s="67"/>
      <c r="P298" s="67"/>
      <c r="Q298" s="98">
        <f t="shared" si="31"/>
        <v>174360.5</v>
      </c>
      <c r="R298" s="76"/>
      <c r="S298" s="98">
        <f t="shared" si="32"/>
        <v>174360.5</v>
      </c>
      <c r="T298" s="131"/>
      <c r="U298" s="132">
        <f t="shared" si="30"/>
        <v>174360.5</v>
      </c>
      <c r="V298" s="127">
        <f t="shared" si="28"/>
        <v>0</v>
      </c>
      <c r="W298" s="130">
        <v>174360.5</v>
      </c>
      <c r="X298" s="131"/>
      <c r="Y298" s="140">
        <f t="shared" si="29"/>
        <v>174360.5</v>
      </c>
      <c r="Z298" s="131"/>
      <c r="AA298" s="151">
        <f t="shared" si="36"/>
        <v>174360.5</v>
      </c>
    </row>
    <row r="299" spans="1:27" s="61" customFormat="1" ht="47.25">
      <c r="A299" s="34" t="s">
        <v>269</v>
      </c>
      <c r="B299" s="62" t="s">
        <v>99</v>
      </c>
      <c r="C299" s="35" t="s">
        <v>116</v>
      </c>
      <c r="D299" s="35" t="s">
        <v>92</v>
      </c>
      <c r="E299" s="35" t="s">
        <v>337</v>
      </c>
      <c r="F299" s="35" t="s">
        <v>113</v>
      </c>
      <c r="G299" s="36">
        <v>174360.5</v>
      </c>
      <c r="H299" s="63"/>
      <c r="I299" s="64">
        <f t="shared" si="35"/>
        <v>174360.5</v>
      </c>
      <c r="J299" s="63"/>
      <c r="K299" s="64">
        <f t="shared" si="34"/>
        <v>174360.5</v>
      </c>
      <c r="L299" s="65"/>
      <c r="M299" s="65"/>
      <c r="N299" s="66">
        <f t="shared" si="33"/>
        <v>174360.5</v>
      </c>
      <c r="O299" s="67"/>
      <c r="P299" s="67"/>
      <c r="Q299" s="98">
        <f t="shared" si="31"/>
        <v>174360.5</v>
      </c>
      <c r="R299" s="76"/>
      <c r="S299" s="98">
        <f t="shared" si="32"/>
        <v>174360.5</v>
      </c>
      <c r="T299" s="131"/>
      <c r="U299" s="132">
        <f t="shared" si="30"/>
        <v>174360.5</v>
      </c>
      <c r="V299" s="127">
        <f t="shared" si="28"/>
        <v>0</v>
      </c>
      <c r="W299" s="130">
        <v>174360.5</v>
      </c>
      <c r="X299" s="131"/>
      <c r="Y299" s="140">
        <f t="shared" si="29"/>
        <v>174360.5</v>
      </c>
      <c r="Z299" s="131"/>
      <c r="AA299" s="151">
        <f t="shared" si="36"/>
        <v>174360.5</v>
      </c>
    </row>
    <row r="300" spans="1:27" s="61" customFormat="1" ht="51" customHeight="1">
      <c r="A300" s="34" t="s">
        <v>432</v>
      </c>
      <c r="B300" s="62" t="s">
        <v>99</v>
      </c>
      <c r="C300" s="35" t="s">
        <v>116</v>
      </c>
      <c r="D300" s="35" t="s">
        <v>92</v>
      </c>
      <c r="E300" s="35" t="s">
        <v>430</v>
      </c>
      <c r="F300" s="35"/>
      <c r="G300" s="36"/>
      <c r="H300" s="63"/>
      <c r="I300" s="64"/>
      <c r="J300" s="63"/>
      <c r="K300" s="64"/>
      <c r="L300" s="65"/>
      <c r="M300" s="65">
        <v>387</v>
      </c>
      <c r="N300" s="66">
        <f t="shared" si="33"/>
        <v>387</v>
      </c>
      <c r="O300" s="67"/>
      <c r="P300" s="67"/>
      <c r="Q300" s="98">
        <f t="shared" si="31"/>
        <v>387</v>
      </c>
      <c r="R300" s="76"/>
      <c r="S300" s="98">
        <f t="shared" si="32"/>
        <v>387</v>
      </c>
      <c r="T300" s="131"/>
      <c r="U300" s="132">
        <f t="shared" si="30"/>
        <v>387</v>
      </c>
      <c r="V300" s="127">
        <f t="shared" si="28"/>
        <v>0</v>
      </c>
      <c r="W300" s="130">
        <v>387</v>
      </c>
      <c r="X300" s="131"/>
      <c r="Y300" s="140">
        <f t="shared" si="29"/>
        <v>387</v>
      </c>
      <c r="Z300" s="131"/>
      <c r="AA300" s="151">
        <f t="shared" si="36"/>
        <v>387</v>
      </c>
    </row>
    <row r="301" spans="1:27" s="61" customFormat="1" ht="47.25">
      <c r="A301" s="34" t="s">
        <v>269</v>
      </c>
      <c r="B301" s="62" t="s">
        <v>99</v>
      </c>
      <c r="C301" s="35" t="s">
        <v>116</v>
      </c>
      <c r="D301" s="35" t="s">
        <v>92</v>
      </c>
      <c r="E301" s="35" t="s">
        <v>430</v>
      </c>
      <c r="F301" s="35" t="s">
        <v>113</v>
      </c>
      <c r="G301" s="36"/>
      <c r="H301" s="63"/>
      <c r="I301" s="64"/>
      <c r="J301" s="63"/>
      <c r="K301" s="64"/>
      <c r="L301" s="65"/>
      <c r="M301" s="65">
        <v>387</v>
      </c>
      <c r="N301" s="66">
        <f t="shared" si="33"/>
        <v>387</v>
      </c>
      <c r="O301" s="67"/>
      <c r="P301" s="67"/>
      <c r="Q301" s="98">
        <f t="shared" si="31"/>
        <v>387</v>
      </c>
      <c r="R301" s="76"/>
      <c r="S301" s="98">
        <f t="shared" si="32"/>
        <v>387</v>
      </c>
      <c r="T301" s="131"/>
      <c r="U301" s="132">
        <f t="shared" si="30"/>
        <v>387</v>
      </c>
      <c r="V301" s="127">
        <f t="shared" si="28"/>
        <v>0</v>
      </c>
      <c r="W301" s="130">
        <v>387</v>
      </c>
      <c r="X301" s="131"/>
      <c r="Y301" s="140">
        <f t="shared" si="29"/>
        <v>387</v>
      </c>
      <c r="Z301" s="131"/>
      <c r="AA301" s="151">
        <f t="shared" si="36"/>
        <v>387</v>
      </c>
    </row>
    <row r="302" spans="1:27" s="61" customFormat="1" ht="63" customHeight="1">
      <c r="A302" s="34" t="s">
        <v>433</v>
      </c>
      <c r="B302" s="62" t="s">
        <v>99</v>
      </c>
      <c r="C302" s="35" t="s">
        <v>116</v>
      </c>
      <c r="D302" s="35" t="s">
        <v>92</v>
      </c>
      <c r="E302" s="35" t="s">
        <v>431</v>
      </c>
      <c r="F302" s="35"/>
      <c r="G302" s="36"/>
      <c r="H302" s="63"/>
      <c r="I302" s="64"/>
      <c r="J302" s="63"/>
      <c r="K302" s="64"/>
      <c r="L302" s="65"/>
      <c r="M302" s="65">
        <v>349</v>
      </c>
      <c r="N302" s="66">
        <f t="shared" si="33"/>
        <v>349</v>
      </c>
      <c r="O302" s="67"/>
      <c r="P302" s="67"/>
      <c r="Q302" s="98">
        <f t="shared" si="31"/>
        <v>349</v>
      </c>
      <c r="R302" s="76"/>
      <c r="S302" s="98">
        <f t="shared" si="32"/>
        <v>349</v>
      </c>
      <c r="T302" s="131"/>
      <c r="U302" s="132">
        <f t="shared" si="30"/>
        <v>349</v>
      </c>
      <c r="V302" s="127">
        <f t="shared" ref="V302:V365" si="37">W302-U302</f>
        <v>0</v>
      </c>
      <c r="W302" s="130">
        <v>349</v>
      </c>
      <c r="X302" s="131"/>
      <c r="Y302" s="140">
        <f t="shared" ref="Y302:Y365" si="38">W302+X302</f>
        <v>349</v>
      </c>
      <c r="Z302" s="131"/>
      <c r="AA302" s="151">
        <f t="shared" si="36"/>
        <v>349</v>
      </c>
    </row>
    <row r="303" spans="1:27" s="61" customFormat="1" ht="47.25">
      <c r="A303" s="34" t="s">
        <v>269</v>
      </c>
      <c r="B303" s="62" t="s">
        <v>99</v>
      </c>
      <c r="C303" s="35" t="s">
        <v>116</v>
      </c>
      <c r="D303" s="35" t="s">
        <v>92</v>
      </c>
      <c r="E303" s="35" t="s">
        <v>431</v>
      </c>
      <c r="F303" s="35" t="s">
        <v>113</v>
      </c>
      <c r="G303" s="36"/>
      <c r="H303" s="63"/>
      <c r="I303" s="64"/>
      <c r="J303" s="63"/>
      <c r="K303" s="64"/>
      <c r="L303" s="65"/>
      <c r="M303" s="65">
        <v>349</v>
      </c>
      <c r="N303" s="66">
        <f t="shared" si="33"/>
        <v>349</v>
      </c>
      <c r="O303" s="67"/>
      <c r="P303" s="67"/>
      <c r="Q303" s="98">
        <f t="shared" si="31"/>
        <v>349</v>
      </c>
      <c r="R303" s="76"/>
      <c r="S303" s="98">
        <f t="shared" si="32"/>
        <v>349</v>
      </c>
      <c r="T303" s="131"/>
      <c r="U303" s="132">
        <f t="shared" si="30"/>
        <v>349</v>
      </c>
      <c r="V303" s="127">
        <f t="shared" si="37"/>
        <v>0</v>
      </c>
      <c r="W303" s="130">
        <v>349</v>
      </c>
      <c r="X303" s="131"/>
      <c r="Y303" s="140">
        <f t="shared" si="38"/>
        <v>349</v>
      </c>
      <c r="Z303" s="131"/>
      <c r="AA303" s="151">
        <f t="shared" si="36"/>
        <v>349</v>
      </c>
    </row>
    <row r="304" spans="1:27" s="61" customFormat="1" ht="31.5">
      <c r="A304" s="33" t="s">
        <v>53</v>
      </c>
      <c r="B304" s="62">
        <v>902</v>
      </c>
      <c r="C304" s="35">
        <v>13</v>
      </c>
      <c r="D304" s="35"/>
      <c r="E304" s="35"/>
      <c r="F304" s="35"/>
      <c r="G304" s="36">
        <v>2900</v>
      </c>
      <c r="H304" s="63"/>
      <c r="I304" s="64">
        <f t="shared" si="35"/>
        <v>2900</v>
      </c>
      <c r="J304" s="63"/>
      <c r="K304" s="64">
        <f t="shared" si="34"/>
        <v>2900</v>
      </c>
      <c r="L304" s="65"/>
      <c r="M304" s="65"/>
      <c r="N304" s="66">
        <f t="shared" si="33"/>
        <v>2900</v>
      </c>
      <c r="O304" s="67">
        <v>-500</v>
      </c>
      <c r="P304" s="67"/>
      <c r="Q304" s="98">
        <f t="shared" si="31"/>
        <v>2400</v>
      </c>
      <c r="R304" s="76"/>
      <c r="S304" s="98">
        <f t="shared" si="32"/>
        <v>2400</v>
      </c>
      <c r="T304" s="131"/>
      <c r="U304" s="132">
        <f t="shared" si="30"/>
        <v>2400</v>
      </c>
      <c r="V304" s="127">
        <f t="shared" si="37"/>
        <v>-35.800000000000182</v>
      </c>
      <c r="W304" s="130">
        <v>2364.1999999999998</v>
      </c>
      <c r="X304" s="131"/>
      <c r="Y304" s="140">
        <f t="shared" si="38"/>
        <v>2364.1999999999998</v>
      </c>
      <c r="Z304" s="131"/>
      <c r="AA304" s="151">
        <f t="shared" si="36"/>
        <v>2364.1999999999998</v>
      </c>
    </row>
    <row r="305" spans="1:27" s="61" customFormat="1" ht="47.25">
      <c r="A305" s="33" t="s">
        <v>54</v>
      </c>
      <c r="B305" s="62">
        <v>902</v>
      </c>
      <c r="C305" s="35">
        <v>13</v>
      </c>
      <c r="D305" s="35" t="s">
        <v>92</v>
      </c>
      <c r="E305" s="35"/>
      <c r="F305" s="35"/>
      <c r="G305" s="36">
        <v>2900</v>
      </c>
      <c r="H305" s="63"/>
      <c r="I305" s="64">
        <f t="shared" si="35"/>
        <v>2900</v>
      </c>
      <c r="J305" s="63"/>
      <c r="K305" s="64">
        <f t="shared" si="34"/>
        <v>2900</v>
      </c>
      <c r="L305" s="65"/>
      <c r="M305" s="65"/>
      <c r="N305" s="66">
        <f t="shared" si="33"/>
        <v>2900</v>
      </c>
      <c r="O305" s="67">
        <v>-500</v>
      </c>
      <c r="P305" s="67"/>
      <c r="Q305" s="98">
        <f t="shared" si="31"/>
        <v>2400</v>
      </c>
      <c r="R305" s="76"/>
      <c r="S305" s="98">
        <f t="shared" si="32"/>
        <v>2400</v>
      </c>
      <c r="T305" s="131"/>
      <c r="U305" s="132">
        <f t="shared" si="30"/>
        <v>2400</v>
      </c>
      <c r="V305" s="127">
        <f t="shared" si="37"/>
        <v>-35.800000000000182</v>
      </c>
      <c r="W305" s="130">
        <v>2364.1999999999998</v>
      </c>
      <c r="X305" s="131"/>
      <c r="Y305" s="140">
        <f t="shared" si="38"/>
        <v>2364.1999999999998</v>
      </c>
      <c r="Z305" s="131"/>
      <c r="AA305" s="151">
        <f t="shared" si="36"/>
        <v>2364.1999999999998</v>
      </c>
    </row>
    <row r="306" spans="1:27" s="61" customFormat="1" ht="61.5" customHeight="1">
      <c r="A306" s="34" t="s">
        <v>55</v>
      </c>
      <c r="B306" s="62">
        <v>902</v>
      </c>
      <c r="C306" s="35">
        <v>13</v>
      </c>
      <c r="D306" s="35" t="s">
        <v>92</v>
      </c>
      <c r="E306" s="35" t="s">
        <v>202</v>
      </c>
      <c r="F306" s="35"/>
      <c r="G306" s="36">
        <v>2900</v>
      </c>
      <c r="H306" s="63"/>
      <c r="I306" s="64">
        <f t="shared" si="35"/>
        <v>2900</v>
      </c>
      <c r="J306" s="63"/>
      <c r="K306" s="64">
        <f t="shared" si="34"/>
        <v>2900</v>
      </c>
      <c r="L306" s="65"/>
      <c r="M306" s="65"/>
      <c r="N306" s="66">
        <f t="shared" si="33"/>
        <v>2900</v>
      </c>
      <c r="O306" s="67">
        <v>-500</v>
      </c>
      <c r="P306" s="67"/>
      <c r="Q306" s="98">
        <f t="shared" si="31"/>
        <v>2400</v>
      </c>
      <c r="R306" s="76"/>
      <c r="S306" s="98">
        <f t="shared" si="32"/>
        <v>2400</v>
      </c>
      <c r="T306" s="131"/>
      <c r="U306" s="132">
        <f t="shared" si="30"/>
        <v>2400</v>
      </c>
      <c r="V306" s="127">
        <f t="shared" si="37"/>
        <v>-35.800000000000182</v>
      </c>
      <c r="W306" s="130">
        <v>2364.1999999999998</v>
      </c>
      <c r="X306" s="131"/>
      <c r="Y306" s="140">
        <f t="shared" si="38"/>
        <v>2364.1999999999998</v>
      </c>
      <c r="Z306" s="131"/>
      <c r="AA306" s="151">
        <f t="shared" si="36"/>
        <v>2364.1999999999998</v>
      </c>
    </row>
    <row r="307" spans="1:27" s="61" customFormat="1" ht="47.25">
      <c r="A307" s="33" t="s">
        <v>56</v>
      </c>
      <c r="B307" s="62">
        <v>902</v>
      </c>
      <c r="C307" s="35">
        <v>13</v>
      </c>
      <c r="D307" s="35" t="s">
        <v>92</v>
      </c>
      <c r="E307" s="35" t="s">
        <v>203</v>
      </c>
      <c r="F307" s="35"/>
      <c r="G307" s="36">
        <v>2900</v>
      </c>
      <c r="H307" s="63"/>
      <c r="I307" s="64">
        <f t="shared" si="35"/>
        <v>2900</v>
      </c>
      <c r="J307" s="63"/>
      <c r="K307" s="64">
        <f t="shared" si="34"/>
        <v>2900</v>
      </c>
      <c r="L307" s="65"/>
      <c r="M307" s="65"/>
      <c r="N307" s="66">
        <f t="shared" si="33"/>
        <v>2900</v>
      </c>
      <c r="O307" s="67">
        <v>-500</v>
      </c>
      <c r="P307" s="67"/>
      <c r="Q307" s="98">
        <f t="shared" si="31"/>
        <v>2400</v>
      </c>
      <c r="R307" s="76"/>
      <c r="S307" s="98">
        <f t="shared" si="32"/>
        <v>2400</v>
      </c>
      <c r="T307" s="131"/>
      <c r="U307" s="132">
        <f t="shared" si="30"/>
        <v>2400</v>
      </c>
      <c r="V307" s="127">
        <f t="shared" si="37"/>
        <v>-35.800000000000182</v>
      </c>
      <c r="W307" s="130">
        <v>2364.1999999999998</v>
      </c>
      <c r="X307" s="131"/>
      <c r="Y307" s="140">
        <f t="shared" si="38"/>
        <v>2364.1999999999998</v>
      </c>
      <c r="Z307" s="131"/>
      <c r="AA307" s="151">
        <f t="shared" si="36"/>
        <v>2364.1999999999998</v>
      </c>
    </row>
    <row r="308" spans="1:27" s="61" customFormat="1" ht="33" customHeight="1">
      <c r="A308" s="33" t="s">
        <v>57</v>
      </c>
      <c r="B308" s="62">
        <v>902</v>
      </c>
      <c r="C308" s="35">
        <v>13</v>
      </c>
      <c r="D308" s="35" t="s">
        <v>92</v>
      </c>
      <c r="E308" s="35" t="s">
        <v>203</v>
      </c>
      <c r="F308" s="35">
        <v>700</v>
      </c>
      <c r="G308" s="36">
        <v>2900</v>
      </c>
      <c r="H308" s="63"/>
      <c r="I308" s="64">
        <f t="shared" si="35"/>
        <v>2900</v>
      </c>
      <c r="J308" s="63"/>
      <c r="K308" s="64">
        <f t="shared" si="34"/>
        <v>2900</v>
      </c>
      <c r="L308" s="65"/>
      <c r="M308" s="65"/>
      <c r="N308" s="66">
        <f t="shared" si="33"/>
        <v>2900</v>
      </c>
      <c r="O308" s="67">
        <v>-500</v>
      </c>
      <c r="P308" s="67"/>
      <c r="Q308" s="98">
        <f t="shared" si="31"/>
        <v>2400</v>
      </c>
      <c r="R308" s="76"/>
      <c r="S308" s="98">
        <f t="shared" si="32"/>
        <v>2400</v>
      </c>
      <c r="T308" s="131"/>
      <c r="U308" s="132">
        <f t="shared" si="30"/>
        <v>2400</v>
      </c>
      <c r="V308" s="127">
        <f t="shared" si="37"/>
        <v>-35.800000000000182</v>
      </c>
      <c r="W308" s="130">
        <v>2364.1999999999998</v>
      </c>
      <c r="X308" s="131"/>
      <c r="Y308" s="140">
        <f t="shared" si="38"/>
        <v>2364.1999999999998</v>
      </c>
      <c r="Z308" s="131"/>
      <c r="AA308" s="151">
        <f t="shared" si="36"/>
        <v>2364.1999999999998</v>
      </c>
    </row>
    <row r="309" spans="1:27" s="61" customFormat="1" ht="48" customHeight="1">
      <c r="A309" s="33" t="s">
        <v>61</v>
      </c>
      <c r="B309" s="62" t="s">
        <v>99</v>
      </c>
      <c r="C309" s="35">
        <v>14</v>
      </c>
      <c r="D309" s="35"/>
      <c r="E309" s="35"/>
      <c r="F309" s="35"/>
      <c r="G309" s="36"/>
      <c r="H309" s="63"/>
      <c r="I309" s="64"/>
      <c r="J309" s="63"/>
      <c r="K309" s="64"/>
      <c r="L309" s="65"/>
      <c r="M309" s="65"/>
      <c r="N309" s="66"/>
      <c r="O309" s="67"/>
      <c r="P309" s="67"/>
      <c r="Q309" s="98"/>
      <c r="R309" s="76">
        <v>4980.1000000000004</v>
      </c>
      <c r="S309" s="98">
        <v>4980.1000000000004</v>
      </c>
      <c r="T309" s="131"/>
      <c r="U309" s="132">
        <f t="shared" si="30"/>
        <v>4980.1000000000004</v>
      </c>
      <c r="V309" s="127">
        <f t="shared" si="37"/>
        <v>0</v>
      </c>
      <c r="W309" s="128">
        <v>4980.1000000000004</v>
      </c>
      <c r="X309" s="131"/>
      <c r="Y309" s="140">
        <f t="shared" si="38"/>
        <v>4980.1000000000004</v>
      </c>
      <c r="Z309" s="134"/>
      <c r="AA309" s="151">
        <f t="shared" si="36"/>
        <v>4980.1000000000004</v>
      </c>
    </row>
    <row r="310" spans="1:27" s="61" customFormat="1" ht="36.75" customHeight="1">
      <c r="A310" s="86" t="s">
        <v>444</v>
      </c>
      <c r="B310" s="62" t="s">
        <v>99</v>
      </c>
      <c r="C310" s="35" t="s">
        <v>443</v>
      </c>
      <c r="D310" s="35" t="s">
        <v>105</v>
      </c>
      <c r="E310" s="35"/>
      <c r="F310" s="89"/>
      <c r="G310" s="36">
        <v>18899.5</v>
      </c>
      <c r="H310" s="63"/>
      <c r="I310" s="64">
        <f t="shared" si="35"/>
        <v>18899.5</v>
      </c>
      <c r="J310" s="63"/>
      <c r="K310" s="64">
        <f t="shared" si="34"/>
        <v>18899.5</v>
      </c>
      <c r="L310" s="65"/>
      <c r="M310" s="65"/>
      <c r="N310" s="66">
        <f t="shared" si="33"/>
        <v>18899.5</v>
      </c>
      <c r="O310" s="67"/>
      <c r="P310" s="67"/>
      <c r="Q310" s="98"/>
      <c r="R310" s="76">
        <v>4980.1000000000004</v>
      </c>
      <c r="S310" s="98">
        <v>4980.1000000000004</v>
      </c>
      <c r="T310" s="131"/>
      <c r="U310" s="132">
        <f t="shared" si="30"/>
        <v>4980.1000000000004</v>
      </c>
      <c r="V310" s="127">
        <f t="shared" si="37"/>
        <v>0</v>
      </c>
      <c r="W310" s="128">
        <v>4980.1000000000004</v>
      </c>
      <c r="X310" s="131"/>
      <c r="Y310" s="140">
        <f t="shared" si="38"/>
        <v>4980.1000000000004</v>
      </c>
      <c r="Z310" s="134"/>
      <c r="AA310" s="151">
        <f t="shared" si="36"/>
        <v>4980.1000000000004</v>
      </c>
    </row>
    <row r="311" spans="1:27" s="61" customFormat="1" ht="48" customHeight="1">
      <c r="A311" s="86" t="s">
        <v>448</v>
      </c>
      <c r="B311" s="62" t="s">
        <v>99</v>
      </c>
      <c r="C311" s="35" t="s">
        <v>443</v>
      </c>
      <c r="D311" s="35" t="s">
        <v>105</v>
      </c>
      <c r="E311" s="35" t="s">
        <v>179</v>
      </c>
      <c r="F311" s="89"/>
      <c r="G311" s="36"/>
      <c r="H311" s="63"/>
      <c r="I311" s="64"/>
      <c r="J311" s="63"/>
      <c r="K311" s="64"/>
      <c r="L311" s="65"/>
      <c r="M311" s="65"/>
      <c r="N311" s="66"/>
      <c r="O311" s="67"/>
      <c r="P311" s="67"/>
      <c r="Q311" s="75"/>
      <c r="R311" s="76">
        <v>4980.1000000000004</v>
      </c>
      <c r="S311" s="98">
        <v>4980.1000000000004</v>
      </c>
      <c r="T311" s="131"/>
      <c r="U311" s="132">
        <f t="shared" si="30"/>
        <v>4980.1000000000004</v>
      </c>
      <c r="V311" s="127">
        <f t="shared" si="37"/>
        <v>0</v>
      </c>
      <c r="W311" s="128">
        <v>4980.1000000000004</v>
      </c>
      <c r="X311" s="131"/>
      <c r="Y311" s="140">
        <f t="shared" si="38"/>
        <v>4980.1000000000004</v>
      </c>
      <c r="Z311" s="134"/>
      <c r="AA311" s="151">
        <f t="shared" si="36"/>
        <v>4980.1000000000004</v>
      </c>
    </row>
    <row r="312" spans="1:27" s="61" customFormat="1" ht="13.5" customHeight="1">
      <c r="A312" s="86" t="s">
        <v>148</v>
      </c>
      <c r="B312" s="62" t="s">
        <v>99</v>
      </c>
      <c r="C312" s="35" t="s">
        <v>443</v>
      </c>
      <c r="D312" s="35" t="s">
        <v>105</v>
      </c>
      <c r="E312" s="35" t="s">
        <v>181</v>
      </c>
      <c r="F312" s="89"/>
      <c r="G312" s="36"/>
      <c r="H312" s="63"/>
      <c r="I312" s="64"/>
      <c r="J312" s="63"/>
      <c r="K312" s="64"/>
      <c r="L312" s="65"/>
      <c r="M312" s="65"/>
      <c r="N312" s="66"/>
      <c r="O312" s="67"/>
      <c r="P312" s="67"/>
      <c r="Q312" s="75"/>
      <c r="R312" s="76">
        <v>4980.1000000000004</v>
      </c>
      <c r="S312" s="98">
        <v>4980.1000000000004</v>
      </c>
      <c r="T312" s="131"/>
      <c r="U312" s="132">
        <f t="shared" si="30"/>
        <v>4980.1000000000004</v>
      </c>
      <c r="V312" s="127">
        <f t="shared" si="37"/>
        <v>0</v>
      </c>
      <c r="W312" s="128">
        <v>4980.1000000000004</v>
      </c>
      <c r="X312" s="131"/>
      <c r="Y312" s="140">
        <f t="shared" si="38"/>
        <v>4980.1000000000004</v>
      </c>
      <c r="Z312" s="134"/>
      <c r="AA312" s="151">
        <f t="shared" si="36"/>
        <v>4980.1000000000004</v>
      </c>
    </row>
    <row r="313" spans="1:27" s="61" customFormat="1" ht="32.25" customHeight="1">
      <c r="A313" s="86" t="s">
        <v>445</v>
      </c>
      <c r="B313" s="62" t="s">
        <v>99</v>
      </c>
      <c r="C313" s="35" t="s">
        <v>443</v>
      </c>
      <c r="D313" s="35" t="s">
        <v>105</v>
      </c>
      <c r="E313" s="35" t="s">
        <v>449</v>
      </c>
      <c r="F313" s="89"/>
      <c r="G313" s="36"/>
      <c r="H313" s="63"/>
      <c r="I313" s="64"/>
      <c r="J313" s="63"/>
      <c r="K313" s="64"/>
      <c r="L313" s="65"/>
      <c r="M313" s="65"/>
      <c r="N313" s="66"/>
      <c r="O313" s="67"/>
      <c r="P313" s="67"/>
      <c r="Q313" s="75"/>
      <c r="R313" s="76">
        <v>4980.1000000000004</v>
      </c>
      <c r="S313" s="98">
        <v>4980.1000000000004</v>
      </c>
      <c r="T313" s="131"/>
      <c r="U313" s="132">
        <f t="shared" si="30"/>
        <v>4980.1000000000004</v>
      </c>
      <c r="V313" s="127">
        <f t="shared" si="37"/>
        <v>0</v>
      </c>
      <c r="W313" s="128">
        <v>4980.1000000000004</v>
      </c>
      <c r="X313" s="131"/>
      <c r="Y313" s="140">
        <f t="shared" si="38"/>
        <v>4980.1000000000004</v>
      </c>
      <c r="Z313" s="134"/>
      <c r="AA313" s="151">
        <f t="shared" si="36"/>
        <v>4980.1000000000004</v>
      </c>
    </row>
    <row r="314" spans="1:27" s="61" customFormat="1" ht="15.75" customHeight="1">
      <c r="A314" s="33" t="s">
        <v>63</v>
      </c>
      <c r="B314" s="62" t="s">
        <v>99</v>
      </c>
      <c r="C314" s="35" t="s">
        <v>443</v>
      </c>
      <c r="D314" s="35" t="s">
        <v>105</v>
      </c>
      <c r="E314" s="35" t="s">
        <v>449</v>
      </c>
      <c r="F314" s="35" t="s">
        <v>447</v>
      </c>
      <c r="G314" s="36"/>
      <c r="H314" s="63"/>
      <c r="I314" s="64"/>
      <c r="J314" s="63"/>
      <c r="K314" s="64"/>
      <c r="L314" s="65"/>
      <c r="M314" s="65"/>
      <c r="N314" s="66"/>
      <c r="O314" s="67"/>
      <c r="P314" s="67"/>
      <c r="Q314" s="75"/>
      <c r="R314" s="76">
        <v>4980.1000000000004</v>
      </c>
      <c r="S314" s="98">
        <v>4980.1000000000004</v>
      </c>
      <c r="T314" s="131"/>
      <c r="U314" s="132">
        <f t="shared" si="30"/>
        <v>4980.1000000000004</v>
      </c>
      <c r="V314" s="127">
        <f t="shared" si="37"/>
        <v>0</v>
      </c>
      <c r="W314" s="128">
        <v>4980.1000000000004</v>
      </c>
      <c r="X314" s="131"/>
      <c r="Y314" s="140">
        <f t="shared" si="38"/>
        <v>4980.1000000000004</v>
      </c>
      <c r="Z314" s="134"/>
      <c r="AA314" s="151">
        <f t="shared" si="36"/>
        <v>4980.1000000000004</v>
      </c>
    </row>
    <row r="315" spans="1:27" s="61" customFormat="1" ht="50.25" customHeight="1">
      <c r="A315" s="165" t="s">
        <v>58</v>
      </c>
      <c r="B315" s="62"/>
      <c r="C315" s="35"/>
      <c r="D315" s="35"/>
      <c r="E315" s="35"/>
      <c r="F315" s="35"/>
      <c r="G315" s="36"/>
      <c r="H315" s="63"/>
      <c r="I315" s="64"/>
      <c r="J315" s="63"/>
      <c r="K315" s="64"/>
      <c r="L315" s="65"/>
      <c r="M315" s="65"/>
      <c r="N315" s="66"/>
      <c r="O315" s="67"/>
      <c r="P315" s="67"/>
      <c r="Q315" s="75"/>
      <c r="R315" s="76"/>
      <c r="S315" s="98"/>
      <c r="T315" s="131"/>
      <c r="U315" s="127">
        <v>19900.3</v>
      </c>
      <c r="V315" s="127">
        <v>0</v>
      </c>
      <c r="W315" s="128">
        <v>19900.3</v>
      </c>
      <c r="X315" s="131"/>
      <c r="Y315" s="140">
        <f t="shared" si="38"/>
        <v>19900.3</v>
      </c>
      <c r="Z315" s="134"/>
      <c r="AA315" s="151">
        <f t="shared" si="36"/>
        <v>19900.3</v>
      </c>
    </row>
    <row r="316" spans="1:27" ht="16.5" customHeight="1">
      <c r="A316" s="13" t="s">
        <v>9</v>
      </c>
      <c r="B316" s="14">
        <v>905</v>
      </c>
      <c r="C316" s="15" t="s">
        <v>92</v>
      </c>
      <c r="D316" s="15"/>
      <c r="E316" s="15"/>
      <c r="F316" s="15"/>
      <c r="G316" s="30">
        <v>11656.5</v>
      </c>
      <c r="H316" s="25"/>
      <c r="I316" s="37">
        <f t="shared" si="35"/>
        <v>11656.5</v>
      </c>
      <c r="J316" s="25"/>
      <c r="K316" s="37">
        <f t="shared" si="34"/>
        <v>11656.5</v>
      </c>
      <c r="L316" s="50"/>
      <c r="M316" s="50"/>
      <c r="N316" s="52">
        <f t="shared" si="33"/>
        <v>11656.5</v>
      </c>
      <c r="Q316" s="59">
        <f t="shared" si="31"/>
        <v>11656.5</v>
      </c>
      <c r="R316" s="25"/>
      <c r="S316" s="102">
        <f t="shared" si="32"/>
        <v>11656.5</v>
      </c>
      <c r="T316" s="131"/>
      <c r="U316" s="132">
        <f t="shared" si="30"/>
        <v>11656.5</v>
      </c>
      <c r="V316" s="127">
        <f t="shared" si="37"/>
        <v>0</v>
      </c>
      <c r="W316" s="128">
        <v>11656.5</v>
      </c>
      <c r="X316" s="131"/>
      <c r="Y316" s="140">
        <f t="shared" si="38"/>
        <v>11656.5</v>
      </c>
      <c r="Z316" s="134"/>
      <c r="AA316" s="151">
        <f t="shared" si="36"/>
        <v>11656.5</v>
      </c>
    </row>
    <row r="317" spans="1:27" ht="69" customHeight="1">
      <c r="A317" s="13" t="s">
        <v>59</v>
      </c>
      <c r="B317" s="14">
        <v>905</v>
      </c>
      <c r="C317" s="15" t="s">
        <v>92</v>
      </c>
      <c r="D317" s="15" t="s">
        <v>108</v>
      </c>
      <c r="E317" s="15"/>
      <c r="F317" s="15"/>
      <c r="G317" s="30">
        <v>11656.5</v>
      </c>
      <c r="H317" s="25"/>
      <c r="I317" s="37">
        <f t="shared" si="35"/>
        <v>11656.5</v>
      </c>
      <c r="J317" s="25"/>
      <c r="K317" s="37">
        <f t="shared" si="34"/>
        <v>11656.5</v>
      </c>
      <c r="L317" s="50"/>
      <c r="M317" s="50"/>
      <c r="N317" s="52">
        <f t="shared" si="33"/>
        <v>11656.5</v>
      </c>
      <c r="Q317" s="59">
        <f t="shared" si="31"/>
        <v>11656.5</v>
      </c>
      <c r="R317" s="25"/>
      <c r="S317" s="102">
        <f t="shared" si="32"/>
        <v>11656.5</v>
      </c>
      <c r="T317" s="131"/>
      <c r="U317" s="132">
        <f t="shared" ref="U317:U384" si="39">S317+T317</f>
        <v>11656.5</v>
      </c>
      <c r="V317" s="127">
        <f t="shared" si="37"/>
        <v>0</v>
      </c>
      <c r="W317" s="135">
        <v>11656.5</v>
      </c>
      <c r="X317" s="131"/>
      <c r="Y317" s="140">
        <f t="shared" si="38"/>
        <v>11656.5</v>
      </c>
      <c r="Z317" s="134"/>
      <c r="AA317" s="151">
        <f t="shared" si="36"/>
        <v>11656.5</v>
      </c>
    </row>
    <row r="318" spans="1:27" ht="61.5" customHeight="1">
      <c r="A318" s="16" t="s">
        <v>60</v>
      </c>
      <c r="B318" s="14">
        <v>905</v>
      </c>
      <c r="C318" s="15" t="s">
        <v>92</v>
      </c>
      <c r="D318" s="15" t="s">
        <v>108</v>
      </c>
      <c r="E318" s="15" t="s">
        <v>204</v>
      </c>
      <c r="F318" s="15"/>
      <c r="G318" s="30">
        <v>11656.5</v>
      </c>
      <c r="H318" s="25"/>
      <c r="I318" s="37">
        <f t="shared" si="35"/>
        <v>11656.5</v>
      </c>
      <c r="J318" s="25"/>
      <c r="K318" s="37">
        <f t="shared" si="34"/>
        <v>11656.5</v>
      </c>
      <c r="L318" s="50"/>
      <c r="M318" s="50"/>
      <c r="N318" s="52">
        <f t="shared" si="33"/>
        <v>11656.5</v>
      </c>
      <c r="Q318" s="59">
        <f t="shared" si="31"/>
        <v>11656.5</v>
      </c>
      <c r="R318" s="25"/>
      <c r="S318" s="102">
        <f t="shared" si="32"/>
        <v>11656.5</v>
      </c>
      <c r="T318" s="131"/>
      <c r="U318" s="132">
        <f t="shared" si="39"/>
        <v>11656.5</v>
      </c>
      <c r="V318" s="127">
        <f t="shared" si="37"/>
        <v>0</v>
      </c>
      <c r="W318" s="135">
        <v>11656.5</v>
      </c>
      <c r="X318" s="131"/>
      <c r="Y318" s="140">
        <f t="shared" si="38"/>
        <v>11656.5</v>
      </c>
      <c r="Z318" s="131"/>
      <c r="AA318" s="151">
        <f t="shared" si="36"/>
        <v>11656.5</v>
      </c>
    </row>
    <row r="319" spans="1:27" ht="47.25" customHeight="1">
      <c r="A319" s="19" t="s">
        <v>58</v>
      </c>
      <c r="B319" s="14" t="s">
        <v>110</v>
      </c>
      <c r="C319" s="15" t="s">
        <v>92</v>
      </c>
      <c r="D319" s="15" t="s">
        <v>108</v>
      </c>
      <c r="E319" s="15" t="s">
        <v>205</v>
      </c>
      <c r="F319" s="15"/>
      <c r="G319" s="30">
        <v>11656.5</v>
      </c>
      <c r="H319" s="25"/>
      <c r="I319" s="37">
        <f t="shared" si="35"/>
        <v>11656.5</v>
      </c>
      <c r="J319" s="25"/>
      <c r="K319" s="37">
        <f t="shared" si="34"/>
        <v>11656.5</v>
      </c>
      <c r="L319" s="50"/>
      <c r="M319" s="50"/>
      <c r="N319" s="52">
        <f t="shared" si="33"/>
        <v>11656.5</v>
      </c>
      <c r="Q319" s="59">
        <f t="shared" si="31"/>
        <v>11656.5</v>
      </c>
      <c r="R319" s="25"/>
      <c r="S319" s="102">
        <f t="shared" si="32"/>
        <v>11656.5</v>
      </c>
      <c r="T319" s="131"/>
      <c r="U319" s="132">
        <f t="shared" si="39"/>
        <v>11656.5</v>
      </c>
      <c r="V319" s="127">
        <f t="shared" si="37"/>
        <v>0</v>
      </c>
      <c r="W319" s="135">
        <v>11656.5</v>
      </c>
      <c r="X319" s="131"/>
      <c r="Y319" s="140">
        <f t="shared" si="38"/>
        <v>11656.5</v>
      </c>
      <c r="Z319" s="131"/>
      <c r="AA319" s="151">
        <f t="shared" si="36"/>
        <v>11656.5</v>
      </c>
    </row>
    <row r="320" spans="1:27" ht="31.5">
      <c r="A320" s="16" t="s">
        <v>12</v>
      </c>
      <c r="B320" s="14">
        <v>905</v>
      </c>
      <c r="C320" s="15" t="s">
        <v>92</v>
      </c>
      <c r="D320" s="15" t="s">
        <v>108</v>
      </c>
      <c r="E320" s="15" t="s">
        <v>206</v>
      </c>
      <c r="F320" s="15"/>
      <c r="G320" s="30">
        <v>11656.5</v>
      </c>
      <c r="H320" s="25"/>
      <c r="I320" s="37">
        <f t="shared" si="35"/>
        <v>11656.5</v>
      </c>
      <c r="J320" s="25"/>
      <c r="K320" s="37">
        <f t="shared" si="34"/>
        <v>11656.5</v>
      </c>
      <c r="L320" s="50"/>
      <c r="M320" s="50"/>
      <c r="N320" s="52">
        <f t="shared" si="33"/>
        <v>11656.5</v>
      </c>
      <c r="Q320" s="59">
        <f t="shared" si="31"/>
        <v>11656.5</v>
      </c>
      <c r="R320" s="25"/>
      <c r="S320" s="102">
        <f t="shared" si="32"/>
        <v>11656.5</v>
      </c>
      <c r="T320" s="131"/>
      <c r="U320" s="132">
        <f t="shared" si="39"/>
        <v>11656.5</v>
      </c>
      <c r="V320" s="127">
        <f t="shared" si="37"/>
        <v>0</v>
      </c>
      <c r="W320" s="135">
        <v>11656.5</v>
      </c>
      <c r="X320" s="131"/>
      <c r="Y320" s="140">
        <f t="shared" si="38"/>
        <v>11656.5</v>
      </c>
      <c r="Z320" s="131"/>
      <c r="AA320" s="151">
        <f t="shared" si="36"/>
        <v>11656.5</v>
      </c>
    </row>
    <row r="321" spans="1:27" ht="92.25" customHeight="1">
      <c r="A321" s="16" t="s">
        <v>13</v>
      </c>
      <c r="B321" s="14">
        <v>905</v>
      </c>
      <c r="C321" s="15" t="s">
        <v>92</v>
      </c>
      <c r="D321" s="15" t="s">
        <v>108</v>
      </c>
      <c r="E321" s="15" t="s">
        <v>206</v>
      </c>
      <c r="F321" s="15">
        <v>100</v>
      </c>
      <c r="G321" s="30">
        <v>9636.5</v>
      </c>
      <c r="H321" s="25"/>
      <c r="I321" s="37">
        <f t="shared" si="35"/>
        <v>9636.5</v>
      </c>
      <c r="J321" s="25"/>
      <c r="K321" s="37">
        <f t="shared" si="34"/>
        <v>9636.5</v>
      </c>
      <c r="L321" s="50"/>
      <c r="M321" s="50"/>
      <c r="N321" s="52">
        <f t="shared" si="33"/>
        <v>9636.5</v>
      </c>
      <c r="Q321" s="59">
        <f t="shared" si="31"/>
        <v>9636.5</v>
      </c>
      <c r="R321" s="25"/>
      <c r="S321" s="102">
        <f t="shared" si="32"/>
        <v>9636.5</v>
      </c>
      <c r="T321" s="131"/>
      <c r="U321" s="132">
        <f t="shared" si="39"/>
        <v>9636.5</v>
      </c>
      <c r="V321" s="127">
        <f t="shared" si="37"/>
        <v>0</v>
      </c>
      <c r="W321" s="130">
        <v>9636.5</v>
      </c>
      <c r="X321" s="131"/>
      <c r="Y321" s="140">
        <f t="shared" si="38"/>
        <v>9636.5</v>
      </c>
      <c r="Z321" s="131"/>
      <c r="AA321" s="151">
        <f t="shared" si="36"/>
        <v>9636.5</v>
      </c>
    </row>
    <row r="322" spans="1:27" ht="47.25">
      <c r="A322" s="16" t="s">
        <v>270</v>
      </c>
      <c r="B322" s="14">
        <v>905</v>
      </c>
      <c r="C322" s="15" t="s">
        <v>92</v>
      </c>
      <c r="D322" s="15" t="s">
        <v>108</v>
      </c>
      <c r="E322" s="15" t="s">
        <v>206</v>
      </c>
      <c r="F322" s="15">
        <v>200</v>
      </c>
      <c r="G322" s="30">
        <v>1998</v>
      </c>
      <c r="H322" s="25"/>
      <c r="I322" s="37">
        <f t="shared" si="35"/>
        <v>1998</v>
      </c>
      <c r="J322" s="25"/>
      <c r="K322" s="37">
        <f t="shared" si="34"/>
        <v>1998</v>
      </c>
      <c r="L322" s="50"/>
      <c r="M322" s="50"/>
      <c r="N322" s="52">
        <f t="shared" si="33"/>
        <v>1998</v>
      </c>
      <c r="Q322" s="59">
        <f t="shared" si="31"/>
        <v>1998</v>
      </c>
      <c r="R322" s="25"/>
      <c r="S322" s="102">
        <f t="shared" si="32"/>
        <v>1998</v>
      </c>
      <c r="T322" s="131"/>
      <c r="U322" s="132">
        <f t="shared" si="39"/>
        <v>1998</v>
      </c>
      <c r="V322" s="127">
        <f t="shared" si="37"/>
        <v>0</v>
      </c>
      <c r="W322" s="130">
        <v>1998</v>
      </c>
      <c r="X322" s="131"/>
      <c r="Y322" s="140">
        <f t="shared" si="38"/>
        <v>1998</v>
      </c>
      <c r="Z322" s="131"/>
      <c r="AA322" s="151">
        <f t="shared" si="36"/>
        <v>1998</v>
      </c>
    </row>
    <row r="323" spans="1:27" ht="16.5">
      <c r="A323" s="17" t="s">
        <v>19</v>
      </c>
      <c r="B323" s="14">
        <v>905</v>
      </c>
      <c r="C323" s="15" t="s">
        <v>92</v>
      </c>
      <c r="D323" s="15" t="s">
        <v>108</v>
      </c>
      <c r="E323" s="15" t="s">
        <v>206</v>
      </c>
      <c r="F323" s="15">
        <v>800</v>
      </c>
      <c r="G323" s="30">
        <v>22</v>
      </c>
      <c r="H323" s="25"/>
      <c r="I323" s="37">
        <f t="shared" si="35"/>
        <v>22</v>
      </c>
      <c r="J323" s="25"/>
      <c r="K323" s="37">
        <f t="shared" si="34"/>
        <v>22</v>
      </c>
      <c r="L323" s="50"/>
      <c r="M323" s="50"/>
      <c r="N323" s="52">
        <f t="shared" si="33"/>
        <v>22</v>
      </c>
      <c r="Q323" s="59">
        <f t="shared" si="31"/>
        <v>22</v>
      </c>
      <c r="R323" s="25"/>
      <c r="S323" s="102">
        <f t="shared" si="32"/>
        <v>22</v>
      </c>
      <c r="T323" s="131"/>
      <c r="U323" s="132">
        <f t="shared" si="39"/>
        <v>22</v>
      </c>
      <c r="V323" s="127">
        <f t="shared" si="37"/>
        <v>0</v>
      </c>
      <c r="W323" s="130">
        <v>22</v>
      </c>
      <c r="X323" s="131"/>
      <c r="Y323" s="140">
        <f t="shared" si="38"/>
        <v>22</v>
      </c>
      <c r="Z323" s="131"/>
      <c r="AA323" s="151">
        <f t="shared" si="36"/>
        <v>22</v>
      </c>
    </row>
    <row r="324" spans="1:27" ht="47.25">
      <c r="A324" s="13" t="s">
        <v>61</v>
      </c>
      <c r="B324" s="14">
        <v>905</v>
      </c>
      <c r="C324" s="15">
        <v>14</v>
      </c>
      <c r="D324" s="15"/>
      <c r="E324" s="15"/>
      <c r="F324" s="15"/>
      <c r="G324" s="30">
        <v>7243</v>
      </c>
      <c r="H324" s="25"/>
      <c r="I324" s="37">
        <f t="shared" si="35"/>
        <v>7243</v>
      </c>
      <c r="J324" s="25"/>
      <c r="K324" s="37">
        <f t="shared" si="34"/>
        <v>7243</v>
      </c>
      <c r="L324" s="50"/>
      <c r="M324" s="50"/>
      <c r="N324" s="52">
        <f t="shared" si="33"/>
        <v>7243</v>
      </c>
      <c r="Q324" s="59">
        <f t="shared" si="31"/>
        <v>7243</v>
      </c>
      <c r="R324" s="25"/>
      <c r="S324" s="102">
        <f t="shared" si="32"/>
        <v>7243</v>
      </c>
      <c r="T324" s="131">
        <v>1000.8</v>
      </c>
      <c r="U324" s="132">
        <f t="shared" si="39"/>
        <v>8243.7999999999993</v>
      </c>
      <c r="V324" s="127">
        <f t="shared" si="37"/>
        <v>0</v>
      </c>
      <c r="W324" s="130">
        <v>8243.7999999999993</v>
      </c>
      <c r="X324" s="131"/>
      <c r="Y324" s="140">
        <f t="shared" si="38"/>
        <v>8243.7999999999993</v>
      </c>
      <c r="Z324" s="131"/>
      <c r="AA324" s="151">
        <f t="shared" si="36"/>
        <v>8243.7999999999993</v>
      </c>
    </row>
    <row r="325" spans="1:27" ht="47.25">
      <c r="A325" s="13" t="s">
        <v>62</v>
      </c>
      <c r="B325" s="14">
        <v>905</v>
      </c>
      <c r="C325" s="15">
        <v>14</v>
      </c>
      <c r="D325" s="15" t="s">
        <v>92</v>
      </c>
      <c r="E325" s="15"/>
      <c r="F325" s="15"/>
      <c r="G325" s="30">
        <v>7243</v>
      </c>
      <c r="H325" s="25"/>
      <c r="I325" s="37">
        <f t="shared" si="35"/>
        <v>7243</v>
      </c>
      <c r="J325" s="25"/>
      <c r="K325" s="37">
        <f t="shared" si="34"/>
        <v>7243</v>
      </c>
      <c r="L325" s="50"/>
      <c r="M325" s="50"/>
      <c r="N325" s="52">
        <f t="shared" si="33"/>
        <v>7243</v>
      </c>
      <c r="Q325" s="59">
        <f t="shared" ref="Q325:Q400" si="40">SUM(N325:P325)</f>
        <v>7243</v>
      </c>
      <c r="R325" s="25"/>
      <c r="S325" s="102">
        <f t="shared" ref="S325:S400" si="41">Q325+R325</f>
        <v>7243</v>
      </c>
      <c r="T325" s="131"/>
      <c r="U325" s="132">
        <f t="shared" si="39"/>
        <v>7243</v>
      </c>
      <c r="V325" s="127">
        <f t="shared" si="37"/>
        <v>0</v>
      </c>
      <c r="W325" s="130">
        <v>7243</v>
      </c>
      <c r="X325" s="131"/>
      <c r="Y325" s="140">
        <f t="shared" si="38"/>
        <v>7243</v>
      </c>
      <c r="Z325" s="131"/>
      <c r="AA325" s="151">
        <f t="shared" si="36"/>
        <v>7243</v>
      </c>
    </row>
    <row r="326" spans="1:27" ht="60.75" customHeight="1">
      <c r="A326" s="16" t="s">
        <v>60</v>
      </c>
      <c r="B326" s="14">
        <v>905</v>
      </c>
      <c r="C326" s="15">
        <v>14</v>
      </c>
      <c r="D326" s="15" t="s">
        <v>92</v>
      </c>
      <c r="E326" s="15" t="s">
        <v>204</v>
      </c>
      <c r="F326" s="15"/>
      <c r="G326" s="30">
        <v>7243</v>
      </c>
      <c r="H326" s="25"/>
      <c r="I326" s="37">
        <f t="shared" si="35"/>
        <v>7243</v>
      </c>
      <c r="J326" s="25"/>
      <c r="K326" s="37">
        <f t="shared" si="34"/>
        <v>7243</v>
      </c>
      <c r="L326" s="50"/>
      <c r="M326" s="50"/>
      <c r="N326" s="52">
        <f t="shared" si="33"/>
        <v>7243</v>
      </c>
      <c r="Q326" s="59">
        <f t="shared" si="40"/>
        <v>7243</v>
      </c>
      <c r="R326" s="25"/>
      <c r="S326" s="102">
        <f t="shared" si="41"/>
        <v>7243</v>
      </c>
      <c r="T326" s="131"/>
      <c r="U326" s="132">
        <f t="shared" si="39"/>
        <v>7243</v>
      </c>
      <c r="V326" s="127">
        <f t="shared" si="37"/>
        <v>0</v>
      </c>
      <c r="W326" s="130">
        <v>7243</v>
      </c>
      <c r="X326" s="131"/>
      <c r="Y326" s="140">
        <f t="shared" si="38"/>
        <v>7243</v>
      </c>
      <c r="Z326" s="131"/>
      <c r="AA326" s="151">
        <f t="shared" si="36"/>
        <v>7243</v>
      </c>
    </row>
    <row r="327" spans="1:27" ht="31.5">
      <c r="A327" s="18" t="s">
        <v>109</v>
      </c>
      <c r="B327" s="14" t="s">
        <v>110</v>
      </c>
      <c r="C327" s="15">
        <v>14</v>
      </c>
      <c r="D327" s="15" t="s">
        <v>92</v>
      </c>
      <c r="E327" s="15" t="s">
        <v>207</v>
      </c>
      <c r="F327" s="15"/>
      <c r="G327" s="30">
        <v>7243</v>
      </c>
      <c r="H327" s="25"/>
      <c r="I327" s="37">
        <f t="shared" si="35"/>
        <v>7243</v>
      </c>
      <c r="J327" s="25"/>
      <c r="K327" s="37">
        <f t="shared" si="34"/>
        <v>7243</v>
      </c>
      <c r="L327" s="50"/>
      <c r="M327" s="50"/>
      <c r="N327" s="52">
        <f t="shared" si="33"/>
        <v>7243</v>
      </c>
      <c r="Q327" s="59">
        <f t="shared" si="40"/>
        <v>7243</v>
      </c>
      <c r="R327" s="25"/>
      <c r="S327" s="102">
        <f t="shared" si="41"/>
        <v>7243</v>
      </c>
      <c r="T327" s="131"/>
      <c r="U327" s="132">
        <f t="shared" si="39"/>
        <v>7243</v>
      </c>
      <c r="V327" s="127">
        <f t="shared" si="37"/>
        <v>0</v>
      </c>
      <c r="W327" s="130">
        <v>7243</v>
      </c>
      <c r="X327" s="131"/>
      <c r="Y327" s="140">
        <f t="shared" si="38"/>
        <v>7243</v>
      </c>
      <c r="Z327" s="131"/>
      <c r="AA327" s="151">
        <f t="shared" si="36"/>
        <v>7243</v>
      </c>
    </row>
    <row r="328" spans="1:27" ht="31.5">
      <c r="A328" s="16" t="s">
        <v>367</v>
      </c>
      <c r="B328" s="14">
        <v>905</v>
      </c>
      <c r="C328" s="15">
        <v>14</v>
      </c>
      <c r="D328" s="15" t="s">
        <v>92</v>
      </c>
      <c r="E328" s="15" t="s">
        <v>300</v>
      </c>
      <c r="F328" s="15"/>
      <c r="G328" s="30">
        <v>7243</v>
      </c>
      <c r="H328" s="25"/>
      <c r="I328" s="37">
        <f t="shared" si="35"/>
        <v>7243</v>
      </c>
      <c r="J328" s="25"/>
      <c r="K328" s="37">
        <f t="shared" si="34"/>
        <v>7243</v>
      </c>
      <c r="L328" s="50"/>
      <c r="M328" s="50"/>
      <c r="N328" s="52">
        <f t="shared" si="33"/>
        <v>7243</v>
      </c>
      <c r="Q328" s="59">
        <f t="shared" si="40"/>
        <v>7243</v>
      </c>
      <c r="R328" s="25"/>
      <c r="S328" s="102">
        <f t="shared" si="41"/>
        <v>7243</v>
      </c>
      <c r="T328" s="131"/>
      <c r="U328" s="132">
        <f t="shared" si="39"/>
        <v>7243</v>
      </c>
      <c r="V328" s="127">
        <f t="shared" si="37"/>
        <v>0</v>
      </c>
      <c r="W328" s="130">
        <v>7243</v>
      </c>
      <c r="X328" s="131"/>
      <c r="Y328" s="140">
        <f t="shared" si="38"/>
        <v>7243</v>
      </c>
      <c r="Z328" s="131"/>
      <c r="AA328" s="151">
        <f t="shared" si="36"/>
        <v>7243</v>
      </c>
    </row>
    <row r="329" spans="1:27" ht="16.5">
      <c r="A329" s="13" t="s">
        <v>63</v>
      </c>
      <c r="B329" s="14">
        <v>905</v>
      </c>
      <c r="C329" s="15">
        <v>14</v>
      </c>
      <c r="D329" s="15" t="s">
        <v>92</v>
      </c>
      <c r="E329" s="15" t="s">
        <v>300</v>
      </c>
      <c r="F329" s="15">
        <v>500</v>
      </c>
      <c r="G329" s="30">
        <v>7243</v>
      </c>
      <c r="H329" s="25"/>
      <c r="I329" s="37">
        <f t="shared" si="35"/>
        <v>7243</v>
      </c>
      <c r="J329" s="25"/>
      <c r="K329" s="37">
        <f t="shared" si="34"/>
        <v>7243</v>
      </c>
      <c r="L329" s="50"/>
      <c r="M329" s="50"/>
      <c r="N329" s="52">
        <f t="shared" si="33"/>
        <v>7243</v>
      </c>
      <c r="Q329" s="59">
        <f t="shared" si="40"/>
        <v>7243</v>
      </c>
      <c r="R329" s="25"/>
      <c r="S329" s="102">
        <f t="shared" si="41"/>
        <v>7243</v>
      </c>
      <c r="T329" s="131"/>
      <c r="U329" s="132">
        <f t="shared" si="39"/>
        <v>7243</v>
      </c>
      <c r="V329" s="127">
        <f t="shared" si="37"/>
        <v>0</v>
      </c>
      <c r="W329" s="130">
        <v>7243</v>
      </c>
      <c r="X329" s="131"/>
      <c r="Y329" s="140">
        <f t="shared" si="38"/>
        <v>7243</v>
      </c>
      <c r="Z329" s="131"/>
      <c r="AA329" s="151">
        <f t="shared" si="36"/>
        <v>7243</v>
      </c>
    </row>
    <row r="330" spans="1:27" ht="16.5">
      <c r="A330" s="13" t="s">
        <v>462</v>
      </c>
      <c r="B330" s="14" t="s">
        <v>110</v>
      </c>
      <c r="C330" s="15" t="s">
        <v>443</v>
      </c>
      <c r="D330" s="15" t="s">
        <v>93</v>
      </c>
      <c r="E330" s="15"/>
      <c r="F330" s="15"/>
      <c r="G330" s="30"/>
      <c r="H330" s="25"/>
      <c r="I330" s="37"/>
      <c r="J330" s="25"/>
      <c r="K330" s="37"/>
      <c r="L330" s="104"/>
      <c r="M330" s="104"/>
      <c r="N330" s="52"/>
      <c r="Q330" s="59"/>
      <c r="R330" s="25"/>
      <c r="S330" s="101"/>
      <c r="T330" s="131">
        <v>1000.8</v>
      </c>
      <c r="U330" s="132">
        <f t="shared" si="39"/>
        <v>1000.8</v>
      </c>
      <c r="V330" s="127">
        <f t="shared" si="37"/>
        <v>0</v>
      </c>
      <c r="W330" s="130">
        <v>1000.8</v>
      </c>
      <c r="X330" s="131"/>
      <c r="Y330" s="140">
        <f t="shared" si="38"/>
        <v>1000.8</v>
      </c>
      <c r="Z330" s="131"/>
      <c r="AA330" s="151">
        <f t="shared" si="36"/>
        <v>1000.8</v>
      </c>
    </row>
    <row r="331" spans="1:27" ht="47.25">
      <c r="A331" s="13" t="s">
        <v>463</v>
      </c>
      <c r="B331" s="14" t="s">
        <v>110</v>
      </c>
      <c r="C331" s="15" t="s">
        <v>443</v>
      </c>
      <c r="D331" s="15" t="s">
        <v>93</v>
      </c>
      <c r="E331" s="15" t="s">
        <v>460</v>
      </c>
      <c r="F331" s="15"/>
      <c r="G331" s="30"/>
      <c r="H331" s="25"/>
      <c r="I331" s="37"/>
      <c r="J331" s="25"/>
      <c r="K331" s="37"/>
      <c r="L331" s="104"/>
      <c r="M331" s="104"/>
      <c r="N331" s="52"/>
      <c r="Q331" s="59"/>
      <c r="R331" s="25"/>
      <c r="S331" s="101"/>
      <c r="T331" s="131">
        <v>1000.8</v>
      </c>
      <c r="U331" s="132">
        <f t="shared" si="39"/>
        <v>1000.8</v>
      </c>
      <c r="V331" s="127">
        <f t="shared" si="37"/>
        <v>0</v>
      </c>
      <c r="W331" s="130">
        <v>1000.8</v>
      </c>
      <c r="X331" s="131"/>
      <c r="Y331" s="140">
        <f t="shared" si="38"/>
        <v>1000.8</v>
      </c>
      <c r="Z331" s="131"/>
      <c r="AA331" s="151">
        <f t="shared" si="36"/>
        <v>1000.8</v>
      </c>
    </row>
    <row r="332" spans="1:27" ht="53.25" customHeight="1">
      <c r="A332" s="13" t="s">
        <v>464</v>
      </c>
      <c r="B332" s="14" t="s">
        <v>110</v>
      </c>
      <c r="C332" s="15" t="s">
        <v>443</v>
      </c>
      <c r="D332" s="15" t="s">
        <v>93</v>
      </c>
      <c r="E332" s="15" t="s">
        <v>461</v>
      </c>
      <c r="F332" s="15"/>
      <c r="G332" s="30"/>
      <c r="H332" s="25"/>
      <c r="I332" s="37"/>
      <c r="J332" s="25"/>
      <c r="K332" s="37"/>
      <c r="L332" s="104"/>
      <c r="M332" s="104"/>
      <c r="N332" s="52"/>
      <c r="Q332" s="59"/>
      <c r="R332" s="25"/>
      <c r="S332" s="101"/>
      <c r="T332" s="131">
        <v>1000.8</v>
      </c>
      <c r="U332" s="132">
        <f t="shared" si="39"/>
        <v>1000.8</v>
      </c>
      <c r="V332" s="127">
        <f t="shared" si="37"/>
        <v>0</v>
      </c>
      <c r="W332" s="130">
        <v>1000.8</v>
      </c>
      <c r="X332" s="131"/>
      <c r="Y332" s="140">
        <f t="shared" si="38"/>
        <v>1000.8</v>
      </c>
      <c r="Z332" s="131"/>
      <c r="AA332" s="151">
        <f t="shared" si="36"/>
        <v>1000.8</v>
      </c>
    </row>
    <row r="333" spans="1:27" ht="16.5">
      <c r="A333" s="13" t="s">
        <v>63</v>
      </c>
      <c r="B333" s="14" t="s">
        <v>110</v>
      </c>
      <c r="C333" s="15" t="s">
        <v>443</v>
      </c>
      <c r="D333" s="15" t="s">
        <v>93</v>
      </c>
      <c r="E333" s="15" t="s">
        <v>461</v>
      </c>
      <c r="F333" s="15" t="s">
        <v>447</v>
      </c>
      <c r="G333" s="30"/>
      <c r="H333" s="25"/>
      <c r="I333" s="37"/>
      <c r="J333" s="25"/>
      <c r="K333" s="37"/>
      <c r="L333" s="104"/>
      <c r="M333" s="104"/>
      <c r="N333" s="52"/>
      <c r="Q333" s="59"/>
      <c r="R333" s="25"/>
      <c r="S333" s="101"/>
      <c r="T333" s="131">
        <v>1000.8</v>
      </c>
      <c r="U333" s="132">
        <f t="shared" si="39"/>
        <v>1000.8</v>
      </c>
      <c r="V333" s="127">
        <f t="shared" si="37"/>
        <v>0</v>
      </c>
      <c r="W333" s="130">
        <v>1000.8</v>
      </c>
      <c r="X333" s="131"/>
      <c r="Y333" s="140">
        <f t="shared" si="38"/>
        <v>1000.8</v>
      </c>
      <c r="Z333" s="131"/>
      <c r="AA333" s="151">
        <f t="shared" si="36"/>
        <v>1000.8</v>
      </c>
    </row>
    <row r="334" spans="1:27" ht="47.25">
      <c r="A334" s="11" t="s">
        <v>64</v>
      </c>
      <c r="B334" s="12">
        <v>910</v>
      </c>
      <c r="C334" s="20"/>
      <c r="D334" s="20"/>
      <c r="E334" s="20"/>
      <c r="F334" s="20"/>
      <c r="G334" s="30">
        <v>2576.5</v>
      </c>
      <c r="H334" s="25"/>
      <c r="I334" s="37">
        <f t="shared" si="35"/>
        <v>2576.5</v>
      </c>
      <c r="J334" s="25">
        <v>218.3</v>
      </c>
      <c r="K334" s="37">
        <f t="shared" si="34"/>
        <v>2794.8</v>
      </c>
      <c r="L334" s="50"/>
      <c r="M334" s="50"/>
      <c r="N334" s="52">
        <f t="shared" si="33"/>
        <v>2794.8</v>
      </c>
      <c r="Q334" s="59">
        <f t="shared" si="40"/>
        <v>2794.8</v>
      </c>
      <c r="R334" s="25"/>
      <c r="S334" s="102">
        <v>2794.8</v>
      </c>
      <c r="T334" s="131"/>
      <c r="U334" s="132">
        <f t="shared" si="39"/>
        <v>2794.8</v>
      </c>
      <c r="V334" s="127">
        <f t="shared" si="37"/>
        <v>0</v>
      </c>
      <c r="W334" s="130">
        <v>2794.8</v>
      </c>
      <c r="X334" s="131"/>
      <c r="Y334" s="140">
        <f t="shared" si="38"/>
        <v>2794.8</v>
      </c>
      <c r="Z334" s="131"/>
      <c r="AA334" s="151">
        <f t="shared" si="36"/>
        <v>2794.8</v>
      </c>
    </row>
    <row r="335" spans="1:27" ht="16.5">
      <c r="A335" s="13" t="s">
        <v>9</v>
      </c>
      <c r="B335" s="14">
        <v>910</v>
      </c>
      <c r="C335" s="15" t="s">
        <v>92</v>
      </c>
      <c r="D335" s="15"/>
      <c r="E335" s="15"/>
      <c r="F335" s="15"/>
      <c r="G335" s="30">
        <v>2576.5</v>
      </c>
      <c r="H335" s="25"/>
      <c r="I335" s="37">
        <f t="shared" si="35"/>
        <v>2576.5</v>
      </c>
      <c r="J335" s="25">
        <v>218.3</v>
      </c>
      <c r="K335" s="37">
        <f t="shared" si="34"/>
        <v>2794.8</v>
      </c>
      <c r="L335" s="50"/>
      <c r="M335" s="50"/>
      <c r="N335" s="52">
        <f t="shared" si="33"/>
        <v>2794.8</v>
      </c>
      <c r="Q335" s="59">
        <f t="shared" si="40"/>
        <v>2794.8</v>
      </c>
      <c r="R335" s="25"/>
      <c r="S335" s="102">
        <v>2794.8</v>
      </c>
      <c r="T335" s="131"/>
      <c r="U335" s="132">
        <f t="shared" si="39"/>
        <v>2794.8</v>
      </c>
      <c r="V335" s="127">
        <f t="shared" si="37"/>
        <v>0</v>
      </c>
      <c r="W335" s="130">
        <v>2794.8</v>
      </c>
      <c r="X335" s="131"/>
      <c r="Y335" s="140">
        <f t="shared" si="38"/>
        <v>2794.8</v>
      </c>
      <c r="Z335" s="131"/>
      <c r="AA335" s="151">
        <f t="shared" si="36"/>
        <v>2794.8</v>
      </c>
    </row>
    <row r="336" spans="1:27" ht="67.5" customHeight="1">
      <c r="A336" s="13" t="s">
        <v>59</v>
      </c>
      <c r="B336" s="14">
        <v>910</v>
      </c>
      <c r="C336" s="15" t="s">
        <v>92</v>
      </c>
      <c r="D336" s="15" t="s">
        <v>108</v>
      </c>
      <c r="E336" s="15"/>
      <c r="F336" s="15"/>
      <c r="G336" s="30">
        <v>2576.5</v>
      </c>
      <c r="H336" s="25"/>
      <c r="I336" s="37">
        <f t="shared" si="35"/>
        <v>2576.5</v>
      </c>
      <c r="J336" s="25">
        <v>218.3</v>
      </c>
      <c r="K336" s="37">
        <f t="shared" si="34"/>
        <v>2794.8</v>
      </c>
      <c r="L336" s="50"/>
      <c r="M336" s="50"/>
      <c r="N336" s="52">
        <f t="shared" si="33"/>
        <v>2794.8</v>
      </c>
      <c r="Q336" s="59">
        <f t="shared" si="40"/>
        <v>2794.8</v>
      </c>
      <c r="R336" s="25"/>
      <c r="S336" s="102">
        <v>2794.8</v>
      </c>
      <c r="T336" s="131"/>
      <c r="U336" s="132">
        <f t="shared" si="39"/>
        <v>2794.8</v>
      </c>
      <c r="V336" s="127">
        <f t="shared" si="37"/>
        <v>0</v>
      </c>
      <c r="W336" s="130">
        <v>2794.8</v>
      </c>
      <c r="X336" s="131"/>
      <c r="Y336" s="140">
        <f t="shared" si="38"/>
        <v>2794.8</v>
      </c>
      <c r="Z336" s="131"/>
      <c r="AA336" s="151">
        <f t="shared" si="36"/>
        <v>2794.8</v>
      </c>
    </row>
    <row r="337" spans="1:27" ht="46.5" customHeight="1">
      <c r="A337" s="16" t="s">
        <v>65</v>
      </c>
      <c r="B337" s="14">
        <v>910</v>
      </c>
      <c r="C337" s="15" t="s">
        <v>92</v>
      </c>
      <c r="D337" s="15" t="s">
        <v>108</v>
      </c>
      <c r="E337" s="15" t="s">
        <v>208</v>
      </c>
      <c r="F337" s="15"/>
      <c r="G337" s="30">
        <v>2576.5</v>
      </c>
      <c r="H337" s="25"/>
      <c r="I337" s="37">
        <f t="shared" si="35"/>
        <v>2576.5</v>
      </c>
      <c r="J337" s="25">
        <v>218.3</v>
      </c>
      <c r="K337" s="37">
        <f t="shared" si="34"/>
        <v>2794.8</v>
      </c>
      <c r="L337" s="50"/>
      <c r="M337" s="50"/>
      <c r="N337" s="52">
        <f t="shared" si="33"/>
        <v>2794.8</v>
      </c>
      <c r="Q337" s="59">
        <f t="shared" si="40"/>
        <v>2794.8</v>
      </c>
      <c r="R337" s="25"/>
      <c r="S337" s="102">
        <v>2794.8</v>
      </c>
      <c r="T337" s="131"/>
      <c r="U337" s="132">
        <f t="shared" si="39"/>
        <v>2794.8</v>
      </c>
      <c r="V337" s="127">
        <f t="shared" si="37"/>
        <v>0</v>
      </c>
      <c r="W337" s="130">
        <v>2794.8</v>
      </c>
      <c r="X337" s="131"/>
      <c r="Y337" s="140">
        <f t="shared" si="38"/>
        <v>2794.8</v>
      </c>
      <c r="Z337" s="131"/>
      <c r="AA337" s="151">
        <f t="shared" si="36"/>
        <v>2794.8</v>
      </c>
    </row>
    <row r="338" spans="1:27" ht="47.25">
      <c r="A338" s="13" t="s">
        <v>64</v>
      </c>
      <c r="B338" s="14" t="s">
        <v>137</v>
      </c>
      <c r="C338" s="15" t="s">
        <v>92</v>
      </c>
      <c r="D338" s="15" t="s">
        <v>108</v>
      </c>
      <c r="E338" s="15" t="s">
        <v>209</v>
      </c>
      <c r="F338" s="15"/>
      <c r="G338" s="30">
        <v>2576.5</v>
      </c>
      <c r="H338" s="25"/>
      <c r="I338" s="37">
        <f t="shared" si="35"/>
        <v>2576.5</v>
      </c>
      <c r="J338" s="25">
        <v>218.3</v>
      </c>
      <c r="K338" s="37">
        <f t="shared" si="34"/>
        <v>2794.8</v>
      </c>
      <c r="L338" s="50"/>
      <c r="M338" s="50"/>
      <c r="N338" s="52">
        <f t="shared" ref="N338:N415" si="42">M338+L338+K338</f>
        <v>2794.8</v>
      </c>
      <c r="Q338" s="59">
        <f t="shared" si="40"/>
        <v>2794.8</v>
      </c>
      <c r="R338" s="25"/>
      <c r="S338" s="102">
        <v>2794.8</v>
      </c>
      <c r="T338" s="131"/>
      <c r="U338" s="132">
        <f t="shared" si="39"/>
        <v>2794.8</v>
      </c>
      <c r="V338" s="127">
        <f t="shared" si="37"/>
        <v>0</v>
      </c>
      <c r="W338" s="130">
        <v>2794.8</v>
      </c>
      <c r="X338" s="131"/>
      <c r="Y338" s="140">
        <f t="shared" si="38"/>
        <v>2794.8</v>
      </c>
      <c r="Z338" s="131"/>
      <c r="AA338" s="151">
        <f t="shared" si="36"/>
        <v>2794.8</v>
      </c>
    </row>
    <row r="339" spans="1:27" ht="31.5">
      <c r="A339" s="16" t="s">
        <v>12</v>
      </c>
      <c r="B339" s="14">
        <v>910</v>
      </c>
      <c r="C339" s="15" t="s">
        <v>92</v>
      </c>
      <c r="D339" s="15" t="s">
        <v>108</v>
      </c>
      <c r="E339" s="15" t="s">
        <v>331</v>
      </c>
      <c r="F339" s="15"/>
      <c r="G339" s="30">
        <v>2576.5</v>
      </c>
      <c r="H339" s="25"/>
      <c r="I339" s="37">
        <f t="shared" si="35"/>
        <v>2576.5</v>
      </c>
      <c r="J339" s="25">
        <v>218.3</v>
      </c>
      <c r="K339" s="37">
        <f t="shared" si="34"/>
        <v>2794.8</v>
      </c>
      <c r="L339" s="50"/>
      <c r="M339" s="50"/>
      <c r="N339" s="52">
        <f t="shared" si="42"/>
        <v>2794.8</v>
      </c>
      <c r="Q339" s="59">
        <f t="shared" si="40"/>
        <v>2794.8</v>
      </c>
      <c r="R339" s="25"/>
      <c r="S339" s="102">
        <v>2794.8</v>
      </c>
      <c r="T339" s="131"/>
      <c r="U339" s="132">
        <f t="shared" si="39"/>
        <v>2794.8</v>
      </c>
      <c r="V339" s="127">
        <f t="shared" si="37"/>
        <v>0</v>
      </c>
      <c r="W339" s="130">
        <v>2794.8</v>
      </c>
      <c r="X339" s="131"/>
      <c r="Y339" s="140">
        <f t="shared" si="38"/>
        <v>2794.8</v>
      </c>
      <c r="Z339" s="131"/>
      <c r="AA339" s="151">
        <f t="shared" si="36"/>
        <v>2794.8</v>
      </c>
    </row>
    <row r="340" spans="1:27" ht="92.25" customHeight="1">
      <c r="A340" s="16" t="s">
        <v>13</v>
      </c>
      <c r="B340" s="14">
        <v>910</v>
      </c>
      <c r="C340" s="15" t="s">
        <v>92</v>
      </c>
      <c r="D340" s="15" t="s">
        <v>108</v>
      </c>
      <c r="E340" s="15" t="s">
        <v>331</v>
      </c>
      <c r="F340" s="15">
        <v>100</v>
      </c>
      <c r="G340" s="30">
        <v>2397</v>
      </c>
      <c r="H340" s="25"/>
      <c r="I340" s="37">
        <f t="shared" si="35"/>
        <v>2397</v>
      </c>
      <c r="J340" s="25">
        <v>218.3</v>
      </c>
      <c r="K340" s="37">
        <f t="shared" si="34"/>
        <v>2615.3000000000002</v>
      </c>
      <c r="L340" s="50"/>
      <c r="M340" s="50"/>
      <c r="N340" s="52">
        <f t="shared" si="42"/>
        <v>2615.3000000000002</v>
      </c>
      <c r="Q340" s="59">
        <f t="shared" si="40"/>
        <v>2615.3000000000002</v>
      </c>
      <c r="R340" s="25"/>
      <c r="S340" s="108">
        <f t="shared" si="41"/>
        <v>2615.3000000000002</v>
      </c>
      <c r="T340" s="131"/>
      <c r="U340" s="132">
        <f t="shared" si="39"/>
        <v>2615.3000000000002</v>
      </c>
      <c r="V340" s="127">
        <f t="shared" si="37"/>
        <v>0</v>
      </c>
      <c r="W340" s="130">
        <v>2615.3000000000002</v>
      </c>
      <c r="X340" s="131"/>
      <c r="Y340" s="140">
        <f t="shared" si="38"/>
        <v>2615.3000000000002</v>
      </c>
      <c r="Z340" s="131"/>
      <c r="AA340" s="151">
        <f t="shared" si="36"/>
        <v>2615.3000000000002</v>
      </c>
    </row>
    <row r="341" spans="1:27" ht="47.25">
      <c r="A341" s="16" t="s">
        <v>270</v>
      </c>
      <c r="B341" s="14">
        <v>910</v>
      </c>
      <c r="C341" s="15" t="s">
        <v>92</v>
      </c>
      <c r="D341" s="15" t="s">
        <v>108</v>
      </c>
      <c r="E341" s="15" t="s">
        <v>331</v>
      </c>
      <c r="F341" s="15">
        <v>200</v>
      </c>
      <c r="G341" s="30">
        <v>179</v>
      </c>
      <c r="H341" s="25"/>
      <c r="I341" s="37">
        <f t="shared" si="35"/>
        <v>179</v>
      </c>
      <c r="J341" s="25"/>
      <c r="K341" s="37">
        <f t="shared" si="34"/>
        <v>179</v>
      </c>
      <c r="L341" s="50"/>
      <c r="M341" s="50"/>
      <c r="N341" s="52">
        <f t="shared" si="42"/>
        <v>179</v>
      </c>
      <c r="Q341" s="59">
        <f t="shared" si="40"/>
        <v>179</v>
      </c>
      <c r="R341" s="25"/>
      <c r="S341" s="101">
        <f t="shared" si="41"/>
        <v>179</v>
      </c>
      <c r="T341" s="131"/>
      <c r="U341" s="132">
        <f t="shared" si="39"/>
        <v>179</v>
      </c>
      <c r="V341" s="127">
        <f t="shared" si="37"/>
        <v>0</v>
      </c>
      <c r="W341" s="130">
        <v>179</v>
      </c>
      <c r="X341" s="131"/>
      <c r="Y341" s="140">
        <f t="shared" si="38"/>
        <v>179</v>
      </c>
      <c r="Z341" s="131"/>
      <c r="AA341" s="151">
        <f t="shared" si="36"/>
        <v>179</v>
      </c>
    </row>
    <row r="342" spans="1:27" ht="18" customHeight="1">
      <c r="A342" s="16" t="s">
        <v>19</v>
      </c>
      <c r="B342" s="14" t="s">
        <v>137</v>
      </c>
      <c r="C342" s="15" t="s">
        <v>92</v>
      </c>
      <c r="D342" s="15" t="s">
        <v>108</v>
      </c>
      <c r="E342" s="15" t="s">
        <v>331</v>
      </c>
      <c r="F342" s="15" t="s">
        <v>100</v>
      </c>
      <c r="G342" s="30">
        <v>0.5</v>
      </c>
      <c r="H342" s="25"/>
      <c r="I342" s="37">
        <f t="shared" si="35"/>
        <v>0.5</v>
      </c>
      <c r="J342" s="25"/>
      <c r="K342" s="37">
        <f t="shared" si="34"/>
        <v>0.5</v>
      </c>
      <c r="L342" s="50"/>
      <c r="M342" s="50"/>
      <c r="N342" s="52">
        <f t="shared" si="42"/>
        <v>0.5</v>
      </c>
      <c r="Q342" s="59">
        <f t="shared" si="40"/>
        <v>0.5</v>
      </c>
      <c r="R342" s="25"/>
      <c r="S342" s="101">
        <f t="shared" si="41"/>
        <v>0.5</v>
      </c>
      <c r="T342" s="131"/>
      <c r="U342" s="132">
        <f t="shared" si="39"/>
        <v>0.5</v>
      </c>
      <c r="V342" s="127">
        <f t="shared" si="37"/>
        <v>0</v>
      </c>
      <c r="W342" s="130">
        <v>0.5</v>
      </c>
      <c r="X342" s="131"/>
      <c r="Y342" s="140">
        <f t="shared" si="38"/>
        <v>0.5</v>
      </c>
      <c r="Z342" s="131"/>
      <c r="AA342" s="151">
        <f t="shared" si="36"/>
        <v>0.5</v>
      </c>
    </row>
    <row r="343" spans="1:27" ht="47.25">
      <c r="A343" s="11" t="s">
        <v>66</v>
      </c>
      <c r="B343" s="12">
        <v>925</v>
      </c>
      <c r="C343" s="20"/>
      <c r="D343" s="20"/>
      <c r="E343" s="20"/>
      <c r="F343" s="20"/>
      <c r="G343" s="30">
        <v>882074.8</v>
      </c>
      <c r="H343" s="25">
        <v>18055.599999999999</v>
      </c>
      <c r="I343" s="37">
        <f t="shared" si="35"/>
        <v>900130.4</v>
      </c>
      <c r="J343" s="25">
        <v>1718.4</v>
      </c>
      <c r="K343" s="37">
        <f t="shared" si="34"/>
        <v>901848.8</v>
      </c>
      <c r="L343" s="50">
        <v>8687.1</v>
      </c>
      <c r="M343" s="50"/>
      <c r="N343" s="52">
        <f t="shared" si="42"/>
        <v>910535.9</v>
      </c>
      <c r="O343">
        <v>-5756</v>
      </c>
      <c r="P343">
        <v>-1498.6</v>
      </c>
      <c r="Q343" s="90">
        <f t="shared" si="40"/>
        <v>903281.3</v>
      </c>
      <c r="R343" s="95">
        <v>22705.200000000001</v>
      </c>
      <c r="S343" s="107">
        <f>Q343+R343</f>
        <v>925986.5</v>
      </c>
      <c r="T343" s="131"/>
      <c r="U343" s="132">
        <f t="shared" si="39"/>
        <v>925986.5</v>
      </c>
      <c r="V343" s="127">
        <f t="shared" si="37"/>
        <v>2795</v>
      </c>
      <c r="W343" s="130">
        <v>928781.5</v>
      </c>
      <c r="X343" s="131">
        <f>X344+X462</f>
        <v>-749.00000000000023</v>
      </c>
      <c r="Y343" s="140">
        <f t="shared" si="38"/>
        <v>928032.5</v>
      </c>
      <c r="Z343" s="149">
        <v>21865.96</v>
      </c>
      <c r="AA343" s="151">
        <f t="shared" si="36"/>
        <v>949898.46</v>
      </c>
    </row>
    <row r="344" spans="1:27" ht="16.5">
      <c r="A344" s="13" t="s">
        <v>67</v>
      </c>
      <c r="B344" s="14">
        <v>925</v>
      </c>
      <c r="C344" s="15" t="s">
        <v>101</v>
      </c>
      <c r="D344" s="15"/>
      <c r="E344" s="15"/>
      <c r="F344" s="15"/>
      <c r="G344" s="30">
        <v>877161.4</v>
      </c>
      <c r="H344" s="25">
        <v>18055.599999999999</v>
      </c>
      <c r="I344" s="37">
        <f t="shared" si="35"/>
        <v>895217</v>
      </c>
      <c r="J344" s="25">
        <v>1718.4</v>
      </c>
      <c r="K344" s="37">
        <f t="shared" ref="K344:K434" si="43">SUM(I344:J344)</f>
        <v>896935.4</v>
      </c>
      <c r="L344" s="50">
        <v>8687.1</v>
      </c>
      <c r="M344" s="50"/>
      <c r="N344" s="52">
        <f t="shared" si="42"/>
        <v>905622.5</v>
      </c>
      <c r="O344">
        <v>-5756</v>
      </c>
      <c r="P344">
        <v>-1498.6</v>
      </c>
      <c r="Q344" s="90">
        <f t="shared" si="40"/>
        <v>898367.9</v>
      </c>
      <c r="R344" s="95"/>
      <c r="S344" s="107">
        <f t="shared" si="41"/>
        <v>898367.9</v>
      </c>
      <c r="T344" s="131"/>
      <c r="U344" s="132">
        <f t="shared" si="39"/>
        <v>898367.9</v>
      </c>
      <c r="V344" s="127">
        <f t="shared" si="37"/>
        <v>25500.199999999953</v>
      </c>
      <c r="W344" s="130">
        <v>923868.1</v>
      </c>
      <c r="X344" s="131">
        <f>X345+X376+X417+X433+X440</f>
        <v>-251.80000000000018</v>
      </c>
      <c r="Y344" s="140">
        <f t="shared" si="38"/>
        <v>923616.29999999993</v>
      </c>
      <c r="Z344" s="134">
        <f>Z345+Z376</f>
        <v>21865.96</v>
      </c>
      <c r="AA344" s="151">
        <f t="shared" si="36"/>
        <v>945482.25999999989</v>
      </c>
    </row>
    <row r="345" spans="1:27" ht="16.5">
      <c r="A345" s="13" t="s">
        <v>68</v>
      </c>
      <c r="B345" s="14">
        <v>925</v>
      </c>
      <c r="C345" s="15" t="s">
        <v>101</v>
      </c>
      <c r="D345" s="15" t="s">
        <v>92</v>
      </c>
      <c r="E345" s="15"/>
      <c r="F345" s="15"/>
      <c r="G345" s="30">
        <v>314894.90000000002</v>
      </c>
      <c r="H345" s="25">
        <v>4719</v>
      </c>
      <c r="I345" s="37">
        <v>326349.8</v>
      </c>
      <c r="J345" s="25">
        <v>-479.7</v>
      </c>
      <c r="K345" s="37">
        <f t="shared" si="43"/>
        <v>325870.09999999998</v>
      </c>
      <c r="L345" s="50">
        <v>2300</v>
      </c>
      <c r="M345" s="50"/>
      <c r="N345" s="52">
        <f t="shared" si="42"/>
        <v>328170.09999999998</v>
      </c>
      <c r="O345">
        <v>-1724.1</v>
      </c>
      <c r="P345">
        <v>-2300</v>
      </c>
      <c r="Q345" s="90">
        <f t="shared" si="40"/>
        <v>324146</v>
      </c>
      <c r="R345" s="95"/>
      <c r="S345" s="107">
        <f t="shared" si="41"/>
        <v>324146</v>
      </c>
      <c r="T345" s="131"/>
      <c r="U345" s="132">
        <f t="shared" si="39"/>
        <v>324146</v>
      </c>
      <c r="V345" s="127">
        <f t="shared" si="37"/>
        <v>851.90000000002328</v>
      </c>
      <c r="W345" s="130">
        <v>324997.90000000002</v>
      </c>
      <c r="X345" s="131">
        <v>3244.6</v>
      </c>
      <c r="Y345" s="140">
        <f t="shared" si="38"/>
        <v>328242.5</v>
      </c>
      <c r="Z345" s="131">
        <v>13464.7</v>
      </c>
      <c r="AA345" s="151">
        <f t="shared" si="36"/>
        <v>341707.2</v>
      </c>
    </row>
    <row r="346" spans="1:27" ht="47.25">
      <c r="A346" s="16" t="s">
        <v>118</v>
      </c>
      <c r="B346" s="14">
        <v>925</v>
      </c>
      <c r="C346" s="15" t="s">
        <v>101</v>
      </c>
      <c r="D346" s="15" t="s">
        <v>92</v>
      </c>
      <c r="E346" s="15" t="s">
        <v>210</v>
      </c>
      <c r="F346" s="15"/>
      <c r="G346" s="30">
        <v>314894.90000000002</v>
      </c>
      <c r="H346" s="25">
        <v>4719</v>
      </c>
      <c r="I346" s="37">
        <v>326349.8</v>
      </c>
      <c r="J346" s="25">
        <v>-1279.7</v>
      </c>
      <c r="K346" s="37">
        <f t="shared" si="43"/>
        <v>325070.09999999998</v>
      </c>
      <c r="L346" s="50">
        <v>2300</v>
      </c>
      <c r="M346" s="50"/>
      <c r="N346" s="52">
        <f t="shared" si="42"/>
        <v>327370.09999999998</v>
      </c>
      <c r="O346">
        <v>-1724.1</v>
      </c>
      <c r="P346">
        <v>-2300</v>
      </c>
      <c r="Q346" s="90">
        <f t="shared" si="40"/>
        <v>323346</v>
      </c>
      <c r="R346" s="95"/>
      <c r="S346" s="107">
        <f t="shared" si="41"/>
        <v>323346</v>
      </c>
      <c r="T346" s="131"/>
      <c r="U346" s="132">
        <f t="shared" si="39"/>
        <v>323346</v>
      </c>
      <c r="V346" s="127">
        <f t="shared" si="37"/>
        <v>-323346</v>
      </c>
      <c r="W346" s="130"/>
      <c r="X346" s="131"/>
      <c r="Y346" s="140">
        <f t="shared" si="38"/>
        <v>0</v>
      </c>
      <c r="Z346" s="131">
        <v>14264.7</v>
      </c>
      <c r="AA346" s="151">
        <f t="shared" si="36"/>
        <v>14264.7</v>
      </c>
    </row>
    <row r="347" spans="1:27" ht="31.5">
      <c r="A347" s="16" t="s">
        <v>130</v>
      </c>
      <c r="B347" s="14">
        <v>925</v>
      </c>
      <c r="C347" s="15" t="s">
        <v>101</v>
      </c>
      <c r="D347" s="15" t="s">
        <v>92</v>
      </c>
      <c r="E347" s="15" t="s">
        <v>211</v>
      </c>
      <c r="F347" s="15"/>
      <c r="G347" s="30">
        <v>314894.90000000002</v>
      </c>
      <c r="H347" s="25">
        <v>4719</v>
      </c>
      <c r="I347" s="37">
        <v>326349.8</v>
      </c>
      <c r="J347" s="28">
        <v>-1279.7</v>
      </c>
      <c r="K347" s="37">
        <f t="shared" si="43"/>
        <v>325070.09999999998</v>
      </c>
      <c r="L347" s="50"/>
      <c r="M347" s="50"/>
      <c r="N347" s="52">
        <f t="shared" si="42"/>
        <v>325070.09999999998</v>
      </c>
      <c r="O347">
        <v>-1724.1</v>
      </c>
      <c r="P347">
        <v>-2300</v>
      </c>
      <c r="Q347" s="90">
        <f t="shared" si="40"/>
        <v>321046</v>
      </c>
      <c r="R347" s="95"/>
      <c r="S347" s="107">
        <f t="shared" si="41"/>
        <v>321046</v>
      </c>
      <c r="T347" s="131"/>
      <c r="U347" s="132">
        <f t="shared" si="39"/>
        <v>321046</v>
      </c>
      <c r="V347" s="127">
        <f t="shared" si="37"/>
        <v>-321046</v>
      </c>
      <c r="W347" s="130"/>
      <c r="X347" s="131"/>
      <c r="Y347" s="140">
        <f t="shared" si="38"/>
        <v>0</v>
      </c>
      <c r="Z347" s="131">
        <v>14264.7</v>
      </c>
      <c r="AA347" s="151">
        <f t="shared" si="36"/>
        <v>14264.7</v>
      </c>
    </row>
    <row r="348" spans="1:27" ht="31.5">
      <c r="A348" s="16" t="s">
        <v>412</v>
      </c>
      <c r="B348" s="14" t="s">
        <v>103</v>
      </c>
      <c r="C348" s="15" t="s">
        <v>101</v>
      </c>
      <c r="D348" s="15" t="s">
        <v>92</v>
      </c>
      <c r="E348" s="15" t="s">
        <v>411</v>
      </c>
      <c r="F348" s="15"/>
      <c r="G348" s="30"/>
      <c r="H348" s="25"/>
      <c r="I348" s="37"/>
      <c r="J348" s="28">
        <v>700</v>
      </c>
      <c r="K348" s="37">
        <f t="shared" si="43"/>
        <v>700</v>
      </c>
      <c r="L348" s="50"/>
      <c r="M348" s="50"/>
      <c r="N348" s="52">
        <f t="shared" si="42"/>
        <v>700</v>
      </c>
      <c r="Q348" s="90">
        <f t="shared" si="40"/>
        <v>700</v>
      </c>
      <c r="R348" s="95"/>
      <c r="S348" s="90">
        <f t="shared" si="41"/>
        <v>700</v>
      </c>
      <c r="T348" s="131"/>
      <c r="U348" s="132">
        <f t="shared" si="39"/>
        <v>700</v>
      </c>
      <c r="V348" s="127">
        <f t="shared" si="37"/>
        <v>0</v>
      </c>
      <c r="W348" s="130">
        <v>700</v>
      </c>
      <c r="X348" s="131"/>
      <c r="Y348" s="140">
        <f t="shared" si="38"/>
        <v>700</v>
      </c>
      <c r="Z348" s="131"/>
      <c r="AA348" s="151">
        <f t="shared" si="36"/>
        <v>700</v>
      </c>
    </row>
    <row r="349" spans="1:27" ht="48.75" customHeight="1">
      <c r="A349" s="13" t="s">
        <v>28</v>
      </c>
      <c r="B349" s="14" t="s">
        <v>103</v>
      </c>
      <c r="C349" s="15" t="s">
        <v>101</v>
      </c>
      <c r="D349" s="15" t="s">
        <v>92</v>
      </c>
      <c r="E349" s="15" t="s">
        <v>411</v>
      </c>
      <c r="F349" s="15" t="s">
        <v>107</v>
      </c>
      <c r="G349" s="30"/>
      <c r="H349" s="25"/>
      <c r="I349" s="37"/>
      <c r="J349" s="28">
        <v>700</v>
      </c>
      <c r="K349" s="37">
        <f t="shared" si="43"/>
        <v>700</v>
      </c>
      <c r="L349" s="50"/>
      <c r="M349" s="50"/>
      <c r="N349" s="52">
        <f t="shared" si="42"/>
        <v>700</v>
      </c>
      <c r="Q349" s="90">
        <f t="shared" si="40"/>
        <v>700</v>
      </c>
      <c r="R349" s="95"/>
      <c r="S349" s="90">
        <f t="shared" si="41"/>
        <v>700</v>
      </c>
      <c r="T349" s="131"/>
      <c r="U349" s="132">
        <f t="shared" si="39"/>
        <v>700</v>
      </c>
      <c r="V349" s="127">
        <f t="shared" si="37"/>
        <v>0</v>
      </c>
      <c r="W349" s="130">
        <v>700</v>
      </c>
      <c r="X349" s="131"/>
      <c r="Y349" s="140">
        <f t="shared" si="38"/>
        <v>700</v>
      </c>
      <c r="Z349" s="131"/>
      <c r="AA349" s="151">
        <f t="shared" si="36"/>
        <v>700</v>
      </c>
    </row>
    <row r="350" spans="1:27" ht="31.5">
      <c r="A350" s="16" t="s">
        <v>404</v>
      </c>
      <c r="B350" s="14" t="s">
        <v>103</v>
      </c>
      <c r="C350" s="15" t="s">
        <v>101</v>
      </c>
      <c r="D350" s="15" t="s">
        <v>92</v>
      </c>
      <c r="E350" s="15" t="s">
        <v>405</v>
      </c>
      <c r="F350" s="15"/>
      <c r="G350" s="30"/>
      <c r="H350" s="25"/>
      <c r="I350" s="37"/>
      <c r="J350" s="28">
        <v>8895.6</v>
      </c>
      <c r="K350" s="37">
        <f t="shared" si="43"/>
        <v>8895.6</v>
      </c>
      <c r="L350" s="50"/>
      <c r="M350" s="50"/>
      <c r="N350" s="52">
        <f t="shared" si="42"/>
        <v>8895.6</v>
      </c>
      <c r="Q350" s="90">
        <f t="shared" si="40"/>
        <v>8895.6</v>
      </c>
      <c r="R350" s="95"/>
      <c r="S350" s="90">
        <f t="shared" si="41"/>
        <v>8895.6</v>
      </c>
      <c r="T350" s="131"/>
      <c r="U350" s="132">
        <f t="shared" si="39"/>
        <v>8895.6</v>
      </c>
      <c r="V350" s="127">
        <f t="shared" si="37"/>
        <v>-8347.7000000000007</v>
      </c>
      <c r="W350" s="130">
        <v>547.9</v>
      </c>
      <c r="X350" s="131"/>
      <c r="Y350" s="140">
        <f t="shared" si="38"/>
        <v>547.9</v>
      </c>
      <c r="Z350" s="131"/>
      <c r="AA350" s="151">
        <f t="shared" si="36"/>
        <v>547.9</v>
      </c>
    </row>
    <row r="351" spans="1:27" ht="48" customHeight="1">
      <c r="A351" s="13" t="s">
        <v>28</v>
      </c>
      <c r="B351" s="14" t="s">
        <v>103</v>
      </c>
      <c r="C351" s="15" t="s">
        <v>101</v>
      </c>
      <c r="D351" s="15" t="s">
        <v>92</v>
      </c>
      <c r="E351" s="15" t="s">
        <v>405</v>
      </c>
      <c r="F351" s="15" t="s">
        <v>107</v>
      </c>
      <c r="G351" s="30"/>
      <c r="H351" s="25"/>
      <c r="I351" s="37"/>
      <c r="J351" s="28">
        <v>8895.6</v>
      </c>
      <c r="K351" s="37">
        <f t="shared" si="43"/>
        <v>8895.6</v>
      </c>
      <c r="L351" s="50"/>
      <c r="M351" s="50"/>
      <c r="N351" s="52">
        <f t="shared" si="42"/>
        <v>8895.6</v>
      </c>
      <c r="Q351" s="90">
        <f t="shared" si="40"/>
        <v>8895.6</v>
      </c>
      <c r="R351" s="95"/>
      <c r="S351" s="90">
        <f t="shared" si="41"/>
        <v>8895.6</v>
      </c>
      <c r="T351" s="131"/>
      <c r="U351" s="132">
        <f t="shared" si="39"/>
        <v>8895.6</v>
      </c>
      <c r="V351" s="127">
        <f t="shared" si="37"/>
        <v>-8347.7000000000007</v>
      </c>
      <c r="W351" s="130">
        <v>547.9</v>
      </c>
      <c r="X351" s="131"/>
      <c r="Y351" s="140">
        <f t="shared" si="38"/>
        <v>547.9</v>
      </c>
      <c r="Z351" s="131"/>
      <c r="AA351" s="151">
        <f t="shared" si="36"/>
        <v>547.9</v>
      </c>
    </row>
    <row r="352" spans="1:27" ht="36.75" customHeight="1">
      <c r="A352" s="16" t="s">
        <v>477</v>
      </c>
      <c r="B352" s="14" t="s">
        <v>103</v>
      </c>
      <c r="C352" s="15" t="s">
        <v>101</v>
      </c>
      <c r="D352" s="15" t="s">
        <v>92</v>
      </c>
      <c r="E352" s="15" t="s">
        <v>476</v>
      </c>
      <c r="F352" s="15"/>
      <c r="G352" s="30"/>
      <c r="H352" s="25"/>
      <c r="I352" s="37"/>
      <c r="J352" s="28"/>
      <c r="K352" s="37"/>
      <c r="L352" s="112"/>
      <c r="M352" s="112"/>
      <c r="N352" s="52"/>
      <c r="Q352" s="90"/>
      <c r="R352" s="95"/>
      <c r="S352" s="90"/>
      <c r="T352" s="131"/>
      <c r="U352" s="132"/>
      <c r="V352" s="127">
        <f t="shared" si="37"/>
        <v>1225.9000000000001</v>
      </c>
      <c r="W352" s="130">
        <v>1225.9000000000001</v>
      </c>
      <c r="X352" s="131"/>
      <c r="Y352" s="140">
        <f t="shared" si="38"/>
        <v>1225.9000000000001</v>
      </c>
      <c r="Z352" s="131"/>
      <c r="AA352" s="151">
        <f t="shared" si="36"/>
        <v>1225.9000000000001</v>
      </c>
    </row>
    <row r="353" spans="1:27" ht="49.5" customHeight="1">
      <c r="A353" s="13" t="s">
        <v>28</v>
      </c>
      <c r="B353" s="14" t="s">
        <v>103</v>
      </c>
      <c r="C353" s="15" t="s">
        <v>101</v>
      </c>
      <c r="D353" s="15" t="s">
        <v>92</v>
      </c>
      <c r="E353" s="15" t="s">
        <v>476</v>
      </c>
      <c r="F353" s="15" t="s">
        <v>107</v>
      </c>
      <c r="G353" s="30"/>
      <c r="H353" s="25"/>
      <c r="I353" s="37"/>
      <c r="J353" s="28"/>
      <c r="K353" s="37"/>
      <c r="L353" s="112"/>
      <c r="M353" s="112"/>
      <c r="N353" s="52"/>
      <c r="Q353" s="90"/>
      <c r="R353" s="95"/>
      <c r="S353" s="90"/>
      <c r="T353" s="131"/>
      <c r="U353" s="132"/>
      <c r="V353" s="127">
        <f t="shared" si="37"/>
        <v>1225.9000000000001</v>
      </c>
      <c r="W353" s="130">
        <v>1225.9000000000001</v>
      </c>
      <c r="X353" s="131"/>
      <c r="Y353" s="140">
        <f t="shared" si="38"/>
        <v>1225.9000000000001</v>
      </c>
      <c r="Z353" s="131"/>
      <c r="AA353" s="151">
        <f t="shared" si="36"/>
        <v>1225.9000000000001</v>
      </c>
    </row>
    <row r="354" spans="1:27" ht="96.75" customHeight="1">
      <c r="A354" s="21" t="s">
        <v>131</v>
      </c>
      <c r="B354" s="14" t="s">
        <v>103</v>
      </c>
      <c r="C354" s="15" t="s">
        <v>101</v>
      </c>
      <c r="D354" s="15" t="s">
        <v>92</v>
      </c>
      <c r="E354" s="15" t="s">
        <v>212</v>
      </c>
      <c r="F354" s="15"/>
      <c r="G354" s="30">
        <v>15.2</v>
      </c>
      <c r="H354" s="25"/>
      <c r="I354" s="37">
        <f t="shared" si="35"/>
        <v>15.2</v>
      </c>
      <c r="J354" s="25"/>
      <c r="K354" s="37">
        <f t="shared" si="43"/>
        <v>15.2</v>
      </c>
      <c r="L354" s="50"/>
      <c r="M354" s="50"/>
      <c r="N354" s="52">
        <f t="shared" si="42"/>
        <v>15.2</v>
      </c>
      <c r="Q354" s="90">
        <f t="shared" si="40"/>
        <v>15.2</v>
      </c>
      <c r="R354" s="95"/>
      <c r="S354" s="90">
        <f t="shared" si="41"/>
        <v>15.2</v>
      </c>
      <c r="T354" s="131"/>
      <c r="U354" s="132">
        <f t="shared" si="39"/>
        <v>15.2</v>
      </c>
      <c r="V354" s="127">
        <f t="shared" si="37"/>
        <v>0</v>
      </c>
      <c r="W354" s="130">
        <v>15.2</v>
      </c>
      <c r="X354" s="131"/>
      <c r="Y354" s="140">
        <f t="shared" si="38"/>
        <v>15.2</v>
      </c>
      <c r="Z354" s="131"/>
      <c r="AA354" s="151">
        <f t="shared" si="36"/>
        <v>15.2</v>
      </c>
    </row>
    <row r="355" spans="1:27" ht="52.5" customHeight="1">
      <c r="A355" s="13" t="s">
        <v>28</v>
      </c>
      <c r="B355" s="14" t="s">
        <v>103</v>
      </c>
      <c r="C355" s="15" t="s">
        <v>101</v>
      </c>
      <c r="D355" s="15" t="s">
        <v>92</v>
      </c>
      <c r="E355" s="15" t="s">
        <v>212</v>
      </c>
      <c r="F355" s="15" t="s">
        <v>107</v>
      </c>
      <c r="G355" s="30">
        <v>15.2</v>
      </c>
      <c r="H355" s="25"/>
      <c r="I355" s="37">
        <f t="shared" si="35"/>
        <v>15.2</v>
      </c>
      <c r="J355" s="25"/>
      <c r="K355" s="37">
        <f t="shared" si="43"/>
        <v>15.2</v>
      </c>
      <c r="L355" s="50"/>
      <c r="M355" s="50"/>
      <c r="N355" s="52">
        <f t="shared" si="42"/>
        <v>15.2</v>
      </c>
      <c r="Q355" s="90">
        <f t="shared" si="40"/>
        <v>15.2</v>
      </c>
      <c r="R355" s="95"/>
      <c r="S355" s="90">
        <f t="shared" si="41"/>
        <v>15.2</v>
      </c>
      <c r="T355" s="131"/>
      <c r="U355" s="132">
        <f t="shared" si="39"/>
        <v>15.2</v>
      </c>
      <c r="V355" s="127">
        <f t="shared" si="37"/>
        <v>0</v>
      </c>
      <c r="W355" s="130">
        <v>15.2</v>
      </c>
      <c r="X355" s="131"/>
      <c r="Y355" s="140">
        <f t="shared" si="38"/>
        <v>15.2</v>
      </c>
      <c r="Z355" s="131"/>
      <c r="AA355" s="151">
        <f t="shared" si="36"/>
        <v>15.2</v>
      </c>
    </row>
    <row r="356" spans="1:27" ht="47.25" customHeight="1">
      <c r="A356" s="13" t="s">
        <v>479</v>
      </c>
      <c r="B356" s="14" t="s">
        <v>103</v>
      </c>
      <c r="C356" s="15" t="s">
        <v>101</v>
      </c>
      <c r="D356" s="15" t="s">
        <v>92</v>
      </c>
      <c r="E356" s="15" t="s">
        <v>478</v>
      </c>
      <c r="F356" s="15"/>
      <c r="G356" s="30"/>
      <c r="H356" s="25"/>
      <c r="I356" s="37"/>
      <c r="J356" s="25"/>
      <c r="K356" s="37"/>
      <c r="L356" s="112"/>
      <c r="M356" s="112"/>
      <c r="N356" s="52"/>
      <c r="Q356" s="90"/>
      <c r="R356" s="95"/>
      <c r="S356" s="90"/>
      <c r="T356" s="131"/>
      <c r="U356" s="132"/>
      <c r="V356" s="127">
        <f t="shared" si="37"/>
        <v>1146.4000000000001</v>
      </c>
      <c r="W356" s="130">
        <v>1146.4000000000001</v>
      </c>
      <c r="X356" s="131"/>
      <c r="Y356" s="140">
        <f t="shared" si="38"/>
        <v>1146.4000000000001</v>
      </c>
      <c r="Z356" s="131"/>
      <c r="AA356" s="151">
        <f t="shared" si="36"/>
        <v>1146.4000000000001</v>
      </c>
    </row>
    <row r="357" spans="1:27" ht="52.5" customHeight="1">
      <c r="A357" s="13" t="s">
        <v>28</v>
      </c>
      <c r="B357" s="14" t="s">
        <v>103</v>
      </c>
      <c r="C357" s="15" t="s">
        <v>101</v>
      </c>
      <c r="D357" s="15" t="s">
        <v>92</v>
      </c>
      <c r="E357" s="15" t="s">
        <v>478</v>
      </c>
      <c r="F357" s="15" t="s">
        <v>107</v>
      </c>
      <c r="G357" s="30"/>
      <c r="H357" s="25"/>
      <c r="I357" s="37"/>
      <c r="J357" s="25"/>
      <c r="K357" s="37"/>
      <c r="L357" s="112"/>
      <c r="M357" s="112"/>
      <c r="N357" s="52"/>
      <c r="Q357" s="90"/>
      <c r="R357" s="95"/>
      <c r="S357" s="90"/>
      <c r="T357" s="131"/>
      <c r="U357" s="132"/>
      <c r="V357" s="127">
        <f t="shared" si="37"/>
        <v>1146.4000000000001</v>
      </c>
      <c r="W357" s="136">
        <v>1146.4000000000001</v>
      </c>
      <c r="X357" s="131"/>
      <c r="Y357" s="140">
        <f t="shared" si="38"/>
        <v>1146.4000000000001</v>
      </c>
      <c r="Z357" s="131"/>
      <c r="AA357" s="151">
        <f t="shared" si="36"/>
        <v>1146.4000000000001</v>
      </c>
    </row>
    <row r="358" spans="1:27" ht="47.25">
      <c r="A358" s="16" t="s">
        <v>27</v>
      </c>
      <c r="B358" s="14">
        <v>925</v>
      </c>
      <c r="C358" s="15" t="s">
        <v>101</v>
      </c>
      <c r="D358" s="15" t="s">
        <v>92</v>
      </c>
      <c r="E358" s="15" t="s">
        <v>213</v>
      </c>
      <c r="F358" s="22"/>
      <c r="G358" s="30">
        <v>103000.8</v>
      </c>
      <c r="H358" s="25">
        <v>4719</v>
      </c>
      <c r="I358" s="37">
        <f t="shared" si="35"/>
        <v>107719.8</v>
      </c>
      <c r="J358" s="25">
        <v>-7812.5</v>
      </c>
      <c r="K358" s="37">
        <f t="shared" si="43"/>
        <v>99907.3</v>
      </c>
      <c r="L358" s="50"/>
      <c r="M358" s="50"/>
      <c r="N358" s="52">
        <f t="shared" si="42"/>
        <v>99907.3</v>
      </c>
      <c r="O358">
        <v>-1724.1</v>
      </c>
      <c r="Q358" s="90">
        <f t="shared" si="40"/>
        <v>98183.2</v>
      </c>
      <c r="R358" s="95"/>
      <c r="S358" s="90">
        <f t="shared" si="41"/>
        <v>98183.2</v>
      </c>
      <c r="T358" s="131"/>
      <c r="U358" s="132">
        <f t="shared" si="39"/>
        <v>98183.2</v>
      </c>
      <c r="V358" s="127">
        <f t="shared" si="37"/>
        <v>2071.9000000000087</v>
      </c>
      <c r="W358" s="136">
        <v>100255.1</v>
      </c>
      <c r="X358" s="131"/>
      <c r="Y358" s="140">
        <f t="shared" si="38"/>
        <v>100255.1</v>
      </c>
      <c r="Z358" s="131">
        <v>14264.7</v>
      </c>
      <c r="AA358" s="151">
        <f t="shared" si="36"/>
        <v>114519.8</v>
      </c>
    </row>
    <row r="359" spans="1:27" ht="51" customHeight="1">
      <c r="A359" s="13" t="s">
        <v>28</v>
      </c>
      <c r="B359" s="14">
        <v>925</v>
      </c>
      <c r="C359" s="15" t="s">
        <v>101</v>
      </c>
      <c r="D359" s="15" t="s">
        <v>92</v>
      </c>
      <c r="E359" s="15" t="s">
        <v>213</v>
      </c>
      <c r="F359" s="15">
        <v>600</v>
      </c>
      <c r="G359" s="30">
        <v>103000.8</v>
      </c>
      <c r="H359" s="25">
        <v>4719</v>
      </c>
      <c r="I359" s="37">
        <f t="shared" si="35"/>
        <v>107719.8</v>
      </c>
      <c r="J359" s="25">
        <v>-7812.5</v>
      </c>
      <c r="K359" s="37">
        <f t="shared" si="43"/>
        <v>99907.3</v>
      </c>
      <c r="L359" s="50"/>
      <c r="M359" s="50"/>
      <c r="N359" s="52">
        <f t="shared" si="42"/>
        <v>99907.3</v>
      </c>
      <c r="O359">
        <v>-1724.1</v>
      </c>
      <c r="Q359" s="90">
        <f t="shared" si="40"/>
        <v>98183.2</v>
      </c>
      <c r="R359" s="95"/>
      <c r="S359" s="90">
        <f t="shared" si="41"/>
        <v>98183.2</v>
      </c>
      <c r="T359" s="131"/>
      <c r="U359" s="132">
        <f t="shared" si="39"/>
        <v>98183.2</v>
      </c>
      <c r="V359" s="127">
        <f t="shared" si="37"/>
        <v>2071.9000000000087</v>
      </c>
      <c r="W359" s="136">
        <v>100255.1</v>
      </c>
      <c r="X359" s="131"/>
      <c r="Y359" s="140">
        <f t="shared" si="38"/>
        <v>100255.1</v>
      </c>
      <c r="Z359" s="116">
        <v>14264.7</v>
      </c>
      <c r="AA359" s="151">
        <f t="shared" ref="AA359:AA422" si="44">Y359+Z359</f>
        <v>114519.8</v>
      </c>
    </row>
    <row r="360" spans="1:27" ht="180" customHeight="1">
      <c r="A360" s="105" t="s">
        <v>355</v>
      </c>
      <c r="B360" s="14" t="s">
        <v>103</v>
      </c>
      <c r="C360" s="15" t="s">
        <v>101</v>
      </c>
      <c r="D360" s="15" t="s">
        <v>92</v>
      </c>
      <c r="E360" s="15" t="s">
        <v>354</v>
      </c>
      <c r="F360" s="15"/>
      <c r="G360" s="30"/>
      <c r="H360" s="25"/>
      <c r="I360" s="37">
        <v>6735.9</v>
      </c>
      <c r="J360" s="25">
        <v>-6735.9</v>
      </c>
      <c r="K360" s="37">
        <f t="shared" si="43"/>
        <v>0</v>
      </c>
      <c r="L360" s="50"/>
      <c r="M360" s="50"/>
      <c r="N360" s="52">
        <f t="shared" si="42"/>
        <v>0</v>
      </c>
      <c r="Q360" s="90">
        <f t="shared" si="40"/>
        <v>0</v>
      </c>
      <c r="R360" s="95"/>
      <c r="S360" s="90">
        <f t="shared" si="41"/>
        <v>0</v>
      </c>
      <c r="T360" s="131"/>
      <c r="U360" s="132">
        <f t="shared" si="39"/>
        <v>0</v>
      </c>
      <c r="V360" s="127">
        <f t="shared" si="37"/>
        <v>0</v>
      </c>
      <c r="W360" s="130">
        <v>0</v>
      </c>
      <c r="X360" s="131"/>
      <c r="Y360" s="140">
        <f t="shared" si="38"/>
        <v>0</v>
      </c>
      <c r="Z360" s="131"/>
      <c r="AA360" s="151">
        <f t="shared" si="44"/>
        <v>0</v>
      </c>
    </row>
    <row r="361" spans="1:27" ht="45">
      <c r="A361" s="49" t="s">
        <v>28</v>
      </c>
      <c r="B361" s="14" t="s">
        <v>103</v>
      </c>
      <c r="C361" s="15" t="s">
        <v>101</v>
      </c>
      <c r="D361" s="15" t="s">
        <v>92</v>
      </c>
      <c r="E361" s="15" t="s">
        <v>354</v>
      </c>
      <c r="F361" s="15" t="s">
        <v>107</v>
      </c>
      <c r="G361" s="30"/>
      <c r="H361" s="25"/>
      <c r="I361" s="37">
        <v>6735.9</v>
      </c>
      <c r="J361" s="25">
        <v>-6735.9</v>
      </c>
      <c r="K361" s="37">
        <f t="shared" si="43"/>
        <v>0</v>
      </c>
      <c r="L361" s="50"/>
      <c r="M361" s="50"/>
      <c r="N361" s="52">
        <f t="shared" si="42"/>
        <v>0</v>
      </c>
      <c r="Q361" s="90">
        <f t="shared" si="40"/>
        <v>0</v>
      </c>
      <c r="R361" s="95"/>
      <c r="S361" s="90">
        <f t="shared" si="41"/>
        <v>0</v>
      </c>
      <c r="T361" s="131"/>
      <c r="U361" s="132">
        <f t="shared" si="39"/>
        <v>0</v>
      </c>
      <c r="V361" s="127">
        <f t="shared" si="37"/>
        <v>0</v>
      </c>
      <c r="W361" s="130">
        <v>0</v>
      </c>
      <c r="X361" s="131"/>
      <c r="Y361" s="140">
        <f t="shared" si="38"/>
        <v>0</v>
      </c>
      <c r="Z361" s="131"/>
      <c r="AA361" s="151">
        <f t="shared" si="44"/>
        <v>0</v>
      </c>
    </row>
    <row r="362" spans="1:27" ht="179.25" customHeight="1">
      <c r="A362" s="105" t="s">
        <v>355</v>
      </c>
      <c r="B362" s="14" t="s">
        <v>103</v>
      </c>
      <c r="C362" s="15" t="s">
        <v>101</v>
      </c>
      <c r="D362" s="15" t="s">
        <v>92</v>
      </c>
      <c r="E362" s="15" t="s">
        <v>413</v>
      </c>
      <c r="F362" s="15"/>
      <c r="G362" s="30"/>
      <c r="H362" s="25"/>
      <c r="I362" s="37"/>
      <c r="J362" s="25">
        <v>6736</v>
      </c>
      <c r="K362" s="37">
        <f t="shared" si="43"/>
        <v>6736</v>
      </c>
      <c r="L362" s="50"/>
      <c r="M362" s="50"/>
      <c r="N362" s="52">
        <f t="shared" si="42"/>
        <v>6736</v>
      </c>
      <c r="Q362" s="90">
        <f t="shared" si="40"/>
        <v>6736</v>
      </c>
      <c r="R362" s="95"/>
      <c r="S362" s="90">
        <f t="shared" si="41"/>
        <v>6736</v>
      </c>
      <c r="T362" s="131"/>
      <c r="U362" s="132">
        <f t="shared" si="39"/>
        <v>6736</v>
      </c>
      <c r="V362" s="127">
        <f t="shared" si="37"/>
        <v>2455.2999999999993</v>
      </c>
      <c r="W362" s="130">
        <v>9191.2999999999993</v>
      </c>
      <c r="X362" s="131"/>
      <c r="Y362" s="140">
        <f t="shared" si="38"/>
        <v>9191.2999999999993</v>
      </c>
      <c r="Z362" s="131"/>
      <c r="AA362" s="151">
        <f t="shared" si="44"/>
        <v>9191.2999999999993</v>
      </c>
    </row>
    <row r="363" spans="1:27" ht="54.75" customHeight="1">
      <c r="A363" s="13" t="s">
        <v>28</v>
      </c>
      <c r="B363" s="14" t="s">
        <v>103</v>
      </c>
      <c r="C363" s="15" t="s">
        <v>101</v>
      </c>
      <c r="D363" s="15" t="s">
        <v>92</v>
      </c>
      <c r="E363" s="15" t="s">
        <v>413</v>
      </c>
      <c r="F363" s="15" t="s">
        <v>107</v>
      </c>
      <c r="G363" s="30"/>
      <c r="H363" s="25"/>
      <c r="I363" s="37"/>
      <c r="J363" s="25">
        <v>6736</v>
      </c>
      <c r="K363" s="37">
        <f t="shared" si="43"/>
        <v>6736</v>
      </c>
      <c r="L363" s="50"/>
      <c r="M363" s="50"/>
      <c r="N363" s="52">
        <f t="shared" si="42"/>
        <v>6736</v>
      </c>
      <c r="Q363" s="90">
        <f t="shared" si="40"/>
        <v>6736</v>
      </c>
      <c r="R363" s="95"/>
      <c r="S363" s="90">
        <f t="shared" si="41"/>
        <v>6736</v>
      </c>
      <c r="T363" s="131"/>
      <c r="U363" s="132">
        <f t="shared" si="39"/>
        <v>6736</v>
      </c>
      <c r="V363" s="127">
        <f t="shared" si="37"/>
        <v>2455.2999999999993</v>
      </c>
      <c r="W363" s="130">
        <v>9191.2999999999993</v>
      </c>
      <c r="X363" s="131"/>
      <c r="Y363" s="140">
        <f t="shared" si="38"/>
        <v>9191.2999999999993</v>
      </c>
      <c r="Z363" s="131"/>
      <c r="AA363" s="151">
        <f t="shared" si="44"/>
        <v>9191.2999999999993</v>
      </c>
    </row>
    <row r="364" spans="1:27" ht="110.25">
      <c r="A364" s="19" t="s">
        <v>254</v>
      </c>
      <c r="B364" s="14">
        <v>925</v>
      </c>
      <c r="C364" s="15" t="s">
        <v>101</v>
      </c>
      <c r="D364" s="15" t="s">
        <v>92</v>
      </c>
      <c r="E364" s="15" t="s">
        <v>255</v>
      </c>
      <c r="F364" s="15"/>
      <c r="G364" s="30">
        <v>207258.1</v>
      </c>
      <c r="H364" s="25"/>
      <c r="I364" s="37">
        <f t="shared" si="35"/>
        <v>207258.1</v>
      </c>
      <c r="J364" s="25">
        <v>-3062.9</v>
      </c>
      <c r="K364" s="37">
        <f t="shared" si="43"/>
        <v>204195.20000000001</v>
      </c>
      <c r="L364" s="50"/>
      <c r="M364" s="50"/>
      <c r="N364" s="52">
        <f t="shared" si="42"/>
        <v>204195.20000000001</v>
      </c>
      <c r="Q364" s="90">
        <f t="shared" si="40"/>
        <v>204195.20000000001</v>
      </c>
      <c r="R364" s="95"/>
      <c r="S364" s="107">
        <f t="shared" si="41"/>
        <v>204195.20000000001</v>
      </c>
      <c r="T364" s="131"/>
      <c r="U364" s="132">
        <f t="shared" si="39"/>
        <v>204195.20000000001</v>
      </c>
      <c r="V364" s="127">
        <f t="shared" si="37"/>
        <v>0</v>
      </c>
      <c r="W364" s="130">
        <v>204195.20000000001</v>
      </c>
      <c r="X364" s="131">
        <v>3244.6</v>
      </c>
      <c r="Y364" s="140">
        <f t="shared" si="38"/>
        <v>207439.80000000002</v>
      </c>
      <c r="Z364" s="131"/>
      <c r="AA364" s="151">
        <f t="shared" si="44"/>
        <v>207439.80000000002</v>
      </c>
    </row>
    <row r="365" spans="1:27" ht="49.5" customHeight="1">
      <c r="A365" s="13" t="s">
        <v>28</v>
      </c>
      <c r="B365" s="14">
        <v>925</v>
      </c>
      <c r="C365" s="15" t="s">
        <v>101</v>
      </c>
      <c r="D365" s="15" t="s">
        <v>92</v>
      </c>
      <c r="E365" s="15" t="s">
        <v>255</v>
      </c>
      <c r="F365" s="15">
        <v>600</v>
      </c>
      <c r="G365" s="30">
        <v>207258.1</v>
      </c>
      <c r="H365" s="25"/>
      <c r="I365" s="37">
        <f t="shared" si="35"/>
        <v>207258.1</v>
      </c>
      <c r="J365" s="25">
        <v>-3062.9</v>
      </c>
      <c r="K365" s="37">
        <f t="shared" si="43"/>
        <v>204195.20000000001</v>
      </c>
      <c r="L365" s="50"/>
      <c r="M365" s="50"/>
      <c r="N365" s="52">
        <f t="shared" si="42"/>
        <v>204195.20000000001</v>
      </c>
      <c r="Q365" s="90">
        <f t="shared" si="40"/>
        <v>204195.20000000001</v>
      </c>
      <c r="R365" s="95"/>
      <c r="S365" s="107">
        <f t="shared" si="41"/>
        <v>204195.20000000001</v>
      </c>
      <c r="T365" s="131"/>
      <c r="U365" s="132">
        <f t="shared" si="39"/>
        <v>204195.20000000001</v>
      </c>
      <c r="V365" s="127">
        <f t="shared" si="37"/>
        <v>0</v>
      </c>
      <c r="W365" s="130">
        <v>204195.20000000001</v>
      </c>
      <c r="X365" s="131">
        <v>3244.6</v>
      </c>
      <c r="Y365" s="140">
        <f t="shared" si="38"/>
        <v>207439.80000000002</v>
      </c>
      <c r="Z365" s="131"/>
      <c r="AA365" s="151">
        <f t="shared" si="44"/>
        <v>207439.80000000002</v>
      </c>
    </row>
    <row r="366" spans="1:27" ht="186.75" customHeight="1">
      <c r="A366" s="16" t="s">
        <v>69</v>
      </c>
      <c r="B366" s="14">
        <v>925</v>
      </c>
      <c r="C366" s="15" t="s">
        <v>101</v>
      </c>
      <c r="D366" s="15" t="s">
        <v>92</v>
      </c>
      <c r="E366" s="15" t="s">
        <v>251</v>
      </c>
      <c r="F366" s="15"/>
      <c r="G366" s="30">
        <v>4620.8</v>
      </c>
      <c r="H366" s="25"/>
      <c r="I366" s="37">
        <f t="shared" si="35"/>
        <v>4620.8</v>
      </c>
      <c r="J366" s="25"/>
      <c r="K366" s="37">
        <f t="shared" si="43"/>
        <v>4620.8</v>
      </c>
      <c r="L366" s="50"/>
      <c r="M366" s="50"/>
      <c r="N366" s="52">
        <f t="shared" si="42"/>
        <v>4620.8</v>
      </c>
      <c r="Q366" s="90">
        <f t="shared" si="40"/>
        <v>4620.8</v>
      </c>
      <c r="R366" s="95"/>
      <c r="S366" s="90">
        <f t="shared" si="41"/>
        <v>4620.8</v>
      </c>
      <c r="T366" s="131"/>
      <c r="U366" s="132">
        <f t="shared" si="39"/>
        <v>4620.8</v>
      </c>
      <c r="V366" s="127">
        <f t="shared" ref="V366:V429" si="45">W366-U366</f>
        <v>0</v>
      </c>
      <c r="W366" s="130">
        <v>4620.8</v>
      </c>
      <c r="X366" s="131"/>
      <c r="Y366" s="140">
        <f t="shared" ref="Y366:Y429" si="46">W366+X366</f>
        <v>4620.8</v>
      </c>
      <c r="Z366" s="131"/>
      <c r="AA366" s="151">
        <f t="shared" si="44"/>
        <v>4620.8</v>
      </c>
    </row>
    <row r="367" spans="1:27" ht="48.75" customHeight="1">
      <c r="A367" s="13" t="s">
        <v>28</v>
      </c>
      <c r="B367" s="14">
        <v>925</v>
      </c>
      <c r="C367" s="15" t="s">
        <v>101</v>
      </c>
      <c r="D367" s="15" t="s">
        <v>92</v>
      </c>
      <c r="E367" s="15" t="s">
        <v>251</v>
      </c>
      <c r="F367" s="15">
        <v>600</v>
      </c>
      <c r="G367" s="30">
        <v>4620.8</v>
      </c>
      <c r="H367" s="25"/>
      <c r="I367" s="37">
        <f t="shared" ref="I367" si="47">G367+H367</f>
        <v>4620.8</v>
      </c>
      <c r="J367" s="25"/>
      <c r="K367" s="37">
        <f t="shared" ref="K367" si="48">SUM(I367:J367)</f>
        <v>4620.8</v>
      </c>
      <c r="L367" s="114"/>
      <c r="M367" s="114"/>
      <c r="N367" s="52">
        <f t="shared" ref="N367" si="49">M367+L367+K367</f>
        <v>4620.8</v>
      </c>
      <c r="Q367" s="90">
        <f t="shared" ref="Q367" si="50">SUM(N367:P367)</f>
        <v>4620.8</v>
      </c>
      <c r="R367" s="95"/>
      <c r="S367" s="90">
        <f t="shared" ref="S367" si="51">Q367+R367</f>
        <v>4620.8</v>
      </c>
      <c r="T367" s="131"/>
      <c r="U367" s="132">
        <f t="shared" ref="U367" si="52">S367+T367</f>
        <v>4620.8</v>
      </c>
      <c r="V367" s="127">
        <f t="shared" si="45"/>
        <v>0</v>
      </c>
      <c r="W367" s="130">
        <v>4620.8</v>
      </c>
      <c r="X367" s="131"/>
      <c r="Y367" s="140">
        <f t="shared" si="46"/>
        <v>4620.8</v>
      </c>
      <c r="Z367" s="131"/>
      <c r="AA367" s="151">
        <f t="shared" si="44"/>
        <v>4620.8</v>
      </c>
    </row>
    <row r="368" spans="1:27" ht="47.25">
      <c r="A368" s="13" t="s">
        <v>425</v>
      </c>
      <c r="B368" s="14">
        <v>925</v>
      </c>
      <c r="C368" s="15" t="s">
        <v>101</v>
      </c>
      <c r="D368" s="15" t="s">
        <v>92</v>
      </c>
      <c r="E368" s="15" t="s">
        <v>435</v>
      </c>
      <c r="F368" s="15"/>
      <c r="G368" s="30"/>
      <c r="H368" s="25"/>
      <c r="I368" s="37"/>
      <c r="J368" s="25"/>
      <c r="K368" s="37"/>
      <c r="L368" s="50">
        <v>2300</v>
      </c>
      <c r="M368" s="50"/>
      <c r="N368" s="52">
        <f t="shared" si="42"/>
        <v>2300</v>
      </c>
      <c r="P368">
        <v>-2300</v>
      </c>
      <c r="Q368" s="90">
        <f t="shared" si="40"/>
        <v>0</v>
      </c>
      <c r="R368" s="95"/>
      <c r="S368" s="90">
        <f t="shared" si="41"/>
        <v>0</v>
      </c>
      <c r="T368" s="131"/>
      <c r="U368" s="132">
        <f t="shared" si="39"/>
        <v>0</v>
      </c>
      <c r="V368" s="127">
        <f t="shared" si="45"/>
        <v>2300</v>
      </c>
      <c r="W368" s="130">
        <v>2300</v>
      </c>
      <c r="X368" s="131"/>
      <c r="Y368" s="140">
        <f t="shared" si="46"/>
        <v>2300</v>
      </c>
      <c r="Z368" s="131"/>
      <c r="AA368" s="151">
        <f t="shared" si="44"/>
        <v>2300</v>
      </c>
    </row>
    <row r="369" spans="1:27" ht="52.5" customHeight="1">
      <c r="A369" s="13" t="s">
        <v>28</v>
      </c>
      <c r="B369" s="14">
        <v>925</v>
      </c>
      <c r="C369" s="15" t="s">
        <v>101</v>
      </c>
      <c r="D369" s="15" t="s">
        <v>92</v>
      </c>
      <c r="E369" s="15" t="s">
        <v>435</v>
      </c>
      <c r="F369" s="15" t="s">
        <v>107</v>
      </c>
      <c r="G369" s="30"/>
      <c r="H369" s="25"/>
      <c r="I369" s="37"/>
      <c r="J369" s="25"/>
      <c r="K369" s="37"/>
      <c r="L369" s="50">
        <v>2300</v>
      </c>
      <c r="M369" s="50"/>
      <c r="N369" s="52">
        <f t="shared" si="42"/>
        <v>2300</v>
      </c>
      <c r="P369">
        <v>-2300</v>
      </c>
      <c r="Q369" s="90">
        <f t="shared" si="40"/>
        <v>0</v>
      </c>
      <c r="R369" s="95"/>
      <c r="S369" s="90">
        <f t="shared" si="41"/>
        <v>0</v>
      </c>
      <c r="T369" s="131"/>
      <c r="U369" s="132">
        <f t="shared" si="39"/>
        <v>0</v>
      </c>
      <c r="V369" s="127">
        <f t="shared" si="45"/>
        <v>2300</v>
      </c>
      <c r="W369" s="130">
        <v>2300</v>
      </c>
      <c r="X369" s="131"/>
      <c r="Y369" s="140">
        <f t="shared" si="46"/>
        <v>2300</v>
      </c>
      <c r="Z369" s="131"/>
      <c r="AA369" s="151">
        <f t="shared" si="44"/>
        <v>2300</v>
      </c>
    </row>
    <row r="370" spans="1:27" ht="93.75" customHeight="1">
      <c r="A370" s="16" t="s">
        <v>314</v>
      </c>
      <c r="B370" s="14" t="s">
        <v>103</v>
      </c>
      <c r="C370" s="15" t="s">
        <v>101</v>
      </c>
      <c r="D370" s="15" t="s">
        <v>92</v>
      </c>
      <c r="E370" s="15" t="s">
        <v>312</v>
      </c>
      <c r="F370" s="15"/>
      <c r="G370" s="30"/>
      <c r="H370" s="25"/>
      <c r="I370" s="37"/>
      <c r="J370" s="25">
        <v>800</v>
      </c>
      <c r="K370" s="37">
        <f t="shared" si="43"/>
        <v>800</v>
      </c>
      <c r="L370" s="50"/>
      <c r="M370" s="50"/>
      <c r="N370" s="52">
        <f t="shared" si="42"/>
        <v>800</v>
      </c>
      <c r="Q370" s="90">
        <f t="shared" si="40"/>
        <v>800</v>
      </c>
      <c r="R370" s="95"/>
      <c r="S370" s="90">
        <f t="shared" si="41"/>
        <v>800</v>
      </c>
      <c r="T370" s="131"/>
      <c r="U370" s="132">
        <f t="shared" si="39"/>
        <v>800</v>
      </c>
      <c r="V370" s="127">
        <f t="shared" si="45"/>
        <v>0</v>
      </c>
      <c r="W370" s="130">
        <v>800</v>
      </c>
      <c r="X370" s="131"/>
      <c r="Y370" s="140">
        <f t="shared" si="46"/>
        <v>800</v>
      </c>
      <c r="Z370" s="131">
        <v>-800</v>
      </c>
      <c r="AA370" s="151">
        <f t="shared" si="44"/>
        <v>0</v>
      </c>
    </row>
    <row r="371" spans="1:27" ht="110.25">
      <c r="A371" s="16" t="s">
        <v>313</v>
      </c>
      <c r="B371" s="14" t="s">
        <v>103</v>
      </c>
      <c r="C371" s="15" t="s">
        <v>101</v>
      </c>
      <c r="D371" s="15" t="s">
        <v>92</v>
      </c>
      <c r="E371" s="15" t="s">
        <v>310</v>
      </c>
      <c r="F371" s="15"/>
      <c r="G371" s="30"/>
      <c r="H371" s="25"/>
      <c r="I371" s="37"/>
      <c r="J371" s="25">
        <v>800</v>
      </c>
      <c r="K371" s="37">
        <f t="shared" si="43"/>
        <v>800</v>
      </c>
      <c r="L371" s="50"/>
      <c r="M371" s="50"/>
      <c r="N371" s="52">
        <f t="shared" si="42"/>
        <v>800</v>
      </c>
      <c r="Q371" s="90">
        <f t="shared" si="40"/>
        <v>800</v>
      </c>
      <c r="R371" s="95"/>
      <c r="S371" s="90">
        <f t="shared" si="41"/>
        <v>800</v>
      </c>
      <c r="T371" s="131"/>
      <c r="U371" s="132">
        <f t="shared" si="39"/>
        <v>800</v>
      </c>
      <c r="V371" s="127">
        <f t="shared" si="45"/>
        <v>0</v>
      </c>
      <c r="W371" s="130">
        <v>800</v>
      </c>
      <c r="X371" s="131"/>
      <c r="Y371" s="140">
        <f t="shared" si="46"/>
        <v>800</v>
      </c>
      <c r="Z371" s="131">
        <v>-800</v>
      </c>
      <c r="AA371" s="151">
        <f t="shared" si="44"/>
        <v>0</v>
      </c>
    </row>
    <row r="372" spans="1:27" ht="36.75" customHeight="1">
      <c r="A372" s="13" t="s">
        <v>388</v>
      </c>
      <c r="B372" s="14" t="s">
        <v>103</v>
      </c>
      <c r="C372" s="15" t="s">
        <v>101</v>
      </c>
      <c r="D372" s="15" t="s">
        <v>92</v>
      </c>
      <c r="E372" s="15" t="s">
        <v>389</v>
      </c>
      <c r="F372" s="15"/>
      <c r="G372" s="30"/>
      <c r="H372" s="25"/>
      <c r="I372" s="37"/>
      <c r="J372" s="25">
        <v>400</v>
      </c>
      <c r="K372" s="37">
        <f t="shared" si="43"/>
        <v>400</v>
      </c>
      <c r="L372" s="50"/>
      <c r="M372" s="50"/>
      <c r="N372" s="52">
        <f t="shared" si="42"/>
        <v>400</v>
      </c>
      <c r="Q372" s="90">
        <f t="shared" si="40"/>
        <v>400</v>
      </c>
      <c r="R372" s="95"/>
      <c r="S372" s="90">
        <f t="shared" si="41"/>
        <v>400</v>
      </c>
      <c r="T372" s="131"/>
      <c r="U372" s="132">
        <f t="shared" si="39"/>
        <v>400</v>
      </c>
      <c r="V372" s="127">
        <f t="shared" si="45"/>
        <v>0</v>
      </c>
      <c r="W372" s="130">
        <v>400</v>
      </c>
      <c r="X372" s="131"/>
      <c r="Y372" s="140">
        <f t="shared" si="46"/>
        <v>400</v>
      </c>
      <c r="Z372" s="131">
        <v>-400</v>
      </c>
      <c r="AA372" s="151">
        <f t="shared" si="44"/>
        <v>0</v>
      </c>
    </row>
    <row r="373" spans="1:27" ht="47.25">
      <c r="A373" s="16" t="s">
        <v>269</v>
      </c>
      <c r="B373" s="14" t="s">
        <v>103</v>
      </c>
      <c r="C373" s="15" t="s">
        <v>101</v>
      </c>
      <c r="D373" s="15" t="s">
        <v>92</v>
      </c>
      <c r="E373" s="15" t="s">
        <v>389</v>
      </c>
      <c r="F373" s="15" t="s">
        <v>113</v>
      </c>
      <c r="G373" s="30"/>
      <c r="H373" s="25"/>
      <c r="I373" s="37"/>
      <c r="J373" s="25">
        <v>400</v>
      </c>
      <c r="K373" s="37">
        <f t="shared" si="43"/>
        <v>400</v>
      </c>
      <c r="L373" s="50"/>
      <c r="M373" s="50"/>
      <c r="N373" s="52">
        <f t="shared" si="42"/>
        <v>400</v>
      </c>
      <c r="Q373" s="90">
        <f t="shared" si="40"/>
        <v>400</v>
      </c>
      <c r="R373" s="95"/>
      <c r="S373" s="90">
        <f t="shared" si="41"/>
        <v>400</v>
      </c>
      <c r="T373" s="131"/>
      <c r="U373" s="132">
        <f t="shared" si="39"/>
        <v>400</v>
      </c>
      <c r="V373" s="127">
        <f t="shared" si="45"/>
        <v>0</v>
      </c>
      <c r="W373" s="130">
        <v>400</v>
      </c>
      <c r="X373" s="131"/>
      <c r="Y373" s="140">
        <f t="shared" si="46"/>
        <v>400</v>
      </c>
      <c r="Z373" s="131">
        <v>-400</v>
      </c>
      <c r="AA373" s="151">
        <f t="shared" si="44"/>
        <v>0</v>
      </c>
    </row>
    <row r="374" spans="1:27" ht="31.5" customHeight="1">
      <c r="A374" s="16" t="s">
        <v>390</v>
      </c>
      <c r="B374" s="14" t="s">
        <v>103</v>
      </c>
      <c r="C374" s="15" t="s">
        <v>101</v>
      </c>
      <c r="D374" s="15" t="s">
        <v>92</v>
      </c>
      <c r="E374" s="15" t="s">
        <v>391</v>
      </c>
      <c r="F374" s="15"/>
      <c r="G374" s="30"/>
      <c r="H374" s="25"/>
      <c r="I374" s="37"/>
      <c r="J374" s="25">
        <v>400</v>
      </c>
      <c r="K374" s="37">
        <f t="shared" si="43"/>
        <v>400</v>
      </c>
      <c r="L374" s="50"/>
      <c r="M374" s="50"/>
      <c r="N374" s="52">
        <f t="shared" si="42"/>
        <v>400</v>
      </c>
      <c r="Q374" s="90">
        <f t="shared" si="40"/>
        <v>400</v>
      </c>
      <c r="R374" s="95"/>
      <c r="S374" s="90">
        <f t="shared" si="41"/>
        <v>400</v>
      </c>
      <c r="T374" s="131"/>
      <c r="U374" s="132">
        <f t="shared" si="39"/>
        <v>400</v>
      </c>
      <c r="V374" s="127">
        <f t="shared" si="45"/>
        <v>0</v>
      </c>
      <c r="W374" s="130">
        <v>400</v>
      </c>
      <c r="X374" s="131"/>
      <c r="Y374" s="140">
        <f t="shared" si="46"/>
        <v>400</v>
      </c>
      <c r="Z374" s="131">
        <v>-400</v>
      </c>
      <c r="AA374" s="151">
        <f t="shared" si="44"/>
        <v>0</v>
      </c>
    </row>
    <row r="375" spans="1:27" ht="48" customHeight="1">
      <c r="A375" s="16" t="s">
        <v>269</v>
      </c>
      <c r="B375" s="14" t="s">
        <v>103</v>
      </c>
      <c r="C375" s="15" t="s">
        <v>101</v>
      </c>
      <c r="D375" s="15" t="s">
        <v>92</v>
      </c>
      <c r="E375" s="15" t="s">
        <v>391</v>
      </c>
      <c r="F375" s="15" t="s">
        <v>113</v>
      </c>
      <c r="G375" s="30"/>
      <c r="H375" s="25"/>
      <c r="I375" s="37"/>
      <c r="J375" s="25">
        <v>400</v>
      </c>
      <c r="K375" s="37">
        <f t="shared" si="43"/>
        <v>400</v>
      </c>
      <c r="L375" s="50"/>
      <c r="M375" s="50"/>
      <c r="N375" s="52">
        <f t="shared" si="42"/>
        <v>400</v>
      </c>
      <c r="Q375" s="90">
        <f t="shared" si="40"/>
        <v>400</v>
      </c>
      <c r="R375" s="95"/>
      <c r="S375" s="90">
        <f t="shared" si="41"/>
        <v>400</v>
      </c>
      <c r="T375" s="131"/>
      <c r="U375" s="132">
        <f t="shared" si="39"/>
        <v>400</v>
      </c>
      <c r="V375" s="127">
        <f t="shared" si="45"/>
        <v>0</v>
      </c>
      <c r="W375" s="130">
        <v>400</v>
      </c>
      <c r="X375" s="131"/>
      <c r="Y375" s="140">
        <f t="shared" si="46"/>
        <v>400</v>
      </c>
      <c r="Z375" s="131">
        <v>-400</v>
      </c>
      <c r="AA375" s="151">
        <f t="shared" si="44"/>
        <v>0</v>
      </c>
    </row>
    <row r="376" spans="1:27" ht="16.5">
      <c r="A376" s="13" t="s">
        <v>71</v>
      </c>
      <c r="B376" s="14">
        <v>925</v>
      </c>
      <c r="C376" s="15" t="s">
        <v>101</v>
      </c>
      <c r="D376" s="15" t="s">
        <v>93</v>
      </c>
      <c r="E376" s="15"/>
      <c r="F376" s="15"/>
      <c r="G376" s="30">
        <v>462799.4</v>
      </c>
      <c r="H376" s="25">
        <v>11036.6</v>
      </c>
      <c r="I376" s="37">
        <v>467100.1</v>
      </c>
      <c r="J376" s="25">
        <v>2198.1</v>
      </c>
      <c r="K376" s="37">
        <f t="shared" si="43"/>
        <v>469298.19999999995</v>
      </c>
      <c r="L376" s="50">
        <v>2300</v>
      </c>
      <c r="M376" s="50"/>
      <c r="N376" s="52">
        <f t="shared" si="42"/>
        <v>471598.19999999995</v>
      </c>
      <c r="P376">
        <v>801.4</v>
      </c>
      <c r="Q376" s="90">
        <f t="shared" si="40"/>
        <v>472399.6</v>
      </c>
      <c r="R376" s="95">
        <v>21023.1</v>
      </c>
      <c r="S376" s="107">
        <f t="shared" si="41"/>
        <v>493422.69999999995</v>
      </c>
      <c r="T376" s="131"/>
      <c r="U376" s="132">
        <f t="shared" si="39"/>
        <v>493422.69999999995</v>
      </c>
      <c r="V376" s="127">
        <f t="shared" si="45"/>
        <v>3350.7000000000698</v>
      </c>
      <c r="W376" s="128">
        <v>496773.4</v>
      </c>
      <c r="X376" s="122">
        <v>465.7</v>
      </c>
      <c r="Y376" s="140">
        <f t="shared" si="46"/>
        <v>497239.10000000003</v>
      </c>
      <c r="Z376" s="131">
        <v>8401.26</v>
      </c>
      <c r="AA376" s="151">
        <f t="shared" si="44"/>
        <v>505640.36000000004</v>
      </c>
    </row>
    <row r="377" spans="1:27" ht="47.25">
      <c r="A377" s="16" t="s">
        <v>118</v>
      </c>
      <c r="B377" s="14">
        <v>925</v>
      </c>
      <c r="C377" s="15" t="s">
        <v>101</v>
      </c>
      <c r="D377" s="15" t="s">
        <v>93</v>
      </c>
      <c r="E377" s="15" t="s">
        <v>210</v>
      </c>
      <c r="F377" s="15"/>
      <c r="G377" s="30">
        <v>462799.4</v>
      </c>
      <c r="H377" s="25">
        <v>11036.6</v>
      </c>
      <c r="I377" s="37">
        <v>467100.1</v>
      </c>
      <c r="J377" s="25"/>
      <c r="K377" s="37">
        <f t="shared" si="43"/>
        <v>467100.1</v>
      </c>
      <c r="L377" s="50">
        <v>2300</v>
      </c>
      <c r="M377" s="50"/>
      <c r="N377" s="52">
        <f t="shared" si="42"/>
        <v>469400.1</v>
      </c>
      <c r="P377">
        <v>801.4</v>
      </c>
      <c r="Q377" s="90">
        <f t="shared" si="40"/>
        <v>470201.5</v>
      </c>
      <c r="R377" s="95">
        <v>12361.4</v>
      </c>
      <c r="S377" s="107">
        <f t="shared" si="41"/>
        <v>482562.9</v>
      </c>
      <c r="T377" s="131"/>
      <c r="U377" s="132">
        <f t="shared" si="39"/>
        <v>482562.9</v>
      </c>
      <c r="V377" s="127">
        <f t="shared" si="45"/>
        <v>14210.5</v>
      </c>
      <c r="W377" s="130">
        <v>496773.4</v>
      </c>
      <c r="X377" s="122">
        <v>465.7</v>
      </c>
      <c r="Y377" s="140">
        <f t="shared" si="46"/>
        <v>497239.10000000003</v>
      </c>
      <c r="Z377" s="131">
        <v>8401.26</v>
      </c>
      <c r="AA377" s="151">
        <f t="shared" si="44"/>
        <v>505640.36000000004</v>
      </c>
    </row>
    <row r="378" spans="1:27" ht="31.5">
      <c r="A378" s="16" t="s">
        <v>130</v>
      </c>
      <c r="B378" s="14">
        <v>925</v>
      </c>
      <c r="C378" s="15" t="s">
        <v>101</v>
      </c>
      <c r="D378" s="15" t="s">
        <v>93</v>
      </c>
      <c r="E378" s="15" t="s">
        <v>211</v>
      </c>
      <c r="F378" s="15"/>
      <c r="G378" s="30">
        <v>462799.4</v>
      </c>
      <c r="H378" s="25">
        <v>11036.6</v>
      </c>
      <c r="I378" s="37">
        <v>467100.1</v>
      </c>
      <c r="J378" s="28"/>
      <c r="K378" s="37">
        <f t="shared" si="43"/>
        <v>467100.1</v>
      </c>
      <c r="L378" s="50"/>
      <c r="M378" s="50"/>
      <c r="N378" s="52">
        <f t="shared" si="42"/>
        <v>467100.1</v>
      </c>
      <c r="P378">
        <v>801.4</v>
      </c>
      <c r="Q378" s="90">
        <f t="shared" si="40"/>
        <v>467901.5</v>
      </c>
      <c r="R378" s="95">
        <v>12361.4</v>
      </c>
      <c r="S378" s="107">
        <f t="shared" si="41"/>
        <v>480262.9</v>
      </c>
      <c r="T378" s="131"/>
      <c r="U378" s="132">
        <f t="shared" si="39"/>
        <v>480262.9</v>
      </c>
      <c r="V378" s="127">
        <f t="shared" si="45"/>
        <v>16510.5</v>
      </c>
      <c r="W378" s="130">
        <v>496773.4</v>
      </c>
      <c r="X378" s="122">
        <v>465.7</v>
      </c>
      <c r="Y378" s="140">
        <f t="shared" si="46"/>
        <v>497239.10000000003</v>
      </c>
      <c r="Z378" s="131"/>
      <c r="AA378" s="151">
        <f t="shared" si="44"/>
        <v>497239.10000000003</v>
      </c>
    </row>
    <row r="379" spans="1:27" ht="79.5" customHeight="1">
      <c r="A379" s="16" t="s">
        <v>265</v>
      </c>
      <c r="B379" s="14" t="s">
        <v>103</v>
      </c>
      <c r="C379" s="15" t="s">
        <v>101</v>
      </c>
      <c r="D379" s="15" t="s">
        <v>93</v>
      </c>
      <c r="E379" s="15" t="s">
        <v>215</v>
      </c>
      <c r="F379" s="15"/>
      <c r="G379" s="30">
        <v>6457.4</v>
      </c>
      <c r="H379" s="25"/>
      <c r="I379" s="37">
        <f t="shared" si="35"/>
        <v>6457.4</v>
      </c>
      <c r="J379" s="25"/>
      <c r="K379" s="37">
        <f t="shared" si="43"/>
        <v>6457.4</v>
      </c>
      <c r="L379" s="50"/>
      <c r="M379" s="50"/>
      <c r="N379" s="52">
        <f t="shared" si="42"/>
        <v>6457.4</v>
      </c>
      <c r="Q379" s="94">
        <f t="shared" si="40"/>
        <v>6457.4</v>
      </c>
      <c r="R379" s="95">
        <v>-785.1</v>
      </c>
      <c r="S379" s="90">
        <f t="shared" si="41"/>
        <v>5672.2999999999993</v>
      </c>
      <c r="T379" s="131"/>
      <c r="U379" s="132">
        <f t="shared" si="39"/>
        <v>5672.2999999999993</v>
      </c>
      <c r="V379" s="127">
        <f t="shared" si="45"/>
        <v>-4099.9999999999991</v>
      </c>
      <c r="W379" s="130">
        <v>1572.3</v>
      </c>
      <c r="X379" s="122"/>
      <c r="Y379" s="140">
        <f t="shared" si="46"/>
        <v>1572.3</v>
      </c>
      <c r="Z379" s="131"/>
      <c r="AA379" s="151">
        <f t="shared" si="44"/>
        <v>1572.3</v>
      </c>
    </row>
    <row r="380" spans="1:27" ht="48" customHeight="1">
      <c r="A380" s="13" t="s">
        <v>28</v>
      </c>
      <c r="B380" s="14" t="s">
        <v>103</v>
      </c>
      <c r="C380" s="15" t="s">
        <v>101</v>
      </c>
      <c r="D380" s="15" t="s">
        <v>93</v>
      </c>
      <c r="E380" s="15" t="s">
        <v>215</v>
      </c>
      <c r="F380" s="15" t="s">
        <v>107</v>
      </c>
      <c r="G380" s="30">
        <v>6457.4</v>
      </c>
      <c r="H380" s="25"/>
      <c r="I380" s="37">
        <f t="shared" si="35"/>
        <v>6457.4</v>
      </c>
      <c r="J380" s="25"/>
      <c r="K380" s="37">
        <f t="shared" si="43"/>
        <v>6457.4</v>
      </c>
      <c r="L380" s="50"/>
      <c r="M380" s="50"/>
      <c r="N380" s="52">
        <f t="shared" si="42"/>
        <v>6457.4</v>
      </c>
      <c r="Q380" s="94">
        <f t="shared" si="40"/>
        <v>6457.4</v>
      </c>
      <c r="R380" s="95">
        <v>-785.1</v>
      </c>
      <c r="S380" s="90">
        <f t="shared" si="41"/>
        <v>5672.2999999999993</v>
      </c>
      <c r="T380" s="131"/>
      <c r="U380" s="132">
        <f t="shared" si="39"/>
        <v>5672.2999999999993</v>
      </c>
      <c r="V380" s="127">
        <f t="shared" si="45"/>
        <v>-4099.9999999999991</v>
      </c>
      <c r="W380" s="130">
        <v>1572.3</v>
      </c>
      <c r="X380" s="131"/>
      <c r="Y380" s="140">
        <f t="shared" si="46"/>
        <v>1572.3</v>
      </c>
      <c r="Z380" s="131"/>
      <c r="AA380" s="151">
        <f t="shared" si="44"/>
        <v>1572.3</v>
      </c>
    </row>
    <row r="381" spans="1:27" ht="32.25" customHeight="1">
      <c r="A381" s="16" t="s">
        <v>125</v>
      </c>
      <c r="B381" s="14" t="s">
        <v>103</v>
      </c>
      <c r="C381" s="15" t="s">
        <v>101</v>
      </c>
      <c r="D381" s="15" t="s">
        <v>93</v>
      </c>
      <c r="E381" s="15" t="s">
        <v>214</v>
      </c>
      <c r="F381" s="15"/>
      <c r="G381" s="30">
        <v>3351.5</v>
      </c>
      <c r="H381" s="25"/>
      <c r="I381" s="37">
        <f t="shared" si="35"/>
        <v>3351.5</v>
      </c>
      <c r="J381" s="25"/>
      <c r="K381" s="37">
        <f t="shared" si="43"/>
        <v>3351.5</v>
      </c>
      <c r="L381" s="50"/>
      <c r="M381" s="50"/>
      <c r="N381" s="52">
        <f t="shared" si="42"/>
        <v>3351.5</v>
      </c>
      <c r="Q381" s="90">
        <f t="shared" si="40"/>
        <v>3351.5</v>
      </c>
      <c r="R381" s="91"/>
      <c r="S381" s="90">
        <f t="shared" si="41"/>
        <v>3351.5</v>
      </c>
      <c r="T381" s="131"/>
      <c r="U381" s="132">
        <f t="shared" si="39"/>
        <v>3351.5</v>
      </c>
      <c r="V381" s="127">
        <f t="shared" si="45"/>
        <v>-1300</v>
      </c>
      <c r="W381" s="130">
        <v>2051.5</v>
      </c>
      <c r="X381" s="131"/>
      <c r="Y381" s="140">
        <f t="shared" si="46"/>
        <v>2051.5</v>
      </c>
      <c r="Z381" s="131"/>
      <c r="AA381" s="151">
        <f t="shared" si="44"/>
        <v>2051.5</v>
      </c>
    </row>
    <row r="382" spans="1:27" ht="49.5" customHeight="1">
      <c r="A382" s="13" t="s">
        <v>28</v>
      </c>
      <c r="B382" s="14" t="s">
        <v>103</v>
      </c>
      <c r="C382" s="15" t="s">
        <v>101</v>
      </c>
      <c r="D382" s="15" t="s">
        <v>93</v>
      </c>
      <c r="E382" s="15" t="s">
        <v>214</v>
      </c>
      <c r="F382" s="15" t="s">
        <v>107</v>
      </c>
      <c r="G382" s="30">
        <v>3351.5</v>
      </c>
      <c r="H382" s="25"/>
      <c r="I382" s="37">
        <f t="shared" si="35"/>
        <v>3351.5</v>
      </c>
      <c r="J382" s="25"/>
      <c r="K382" s="37">
        <f t="shared" si="43"/>
        <v>3351.5</v>
      </c>
      <c r="L382" s="50"/>
      <c r="M382" s="50"/>
      <c r="N382" s="52">
        <f t="shared" si="42"/>
        <v>3351.5</v>
      </c>
      <c r="Q382" s="90">
        <f t="shared" si="40"/>
        <v>3351.5</v>
      </c>
      <c r="R382" s="91"/>
      <c r="S382" s="90">
        <f t="shared" si="41"/>
        <v>3351.5</v>
      </c>
      <c r="T382" s="131"/>
      <c r="U382" s="132">
        <f t="shared" si="39"/>
        <v>3351.5</v>
      </c>
      <c r="V382" s="127">
        <f t="shared" si="45"/>
        <v>-1300</v>
      </c>
      <c r="W382" s="130">
        <v>2051.5</v>
      </c>
      <c r="X382" s="131"/>
      <c r="Y382" s="140">
        <f t="shared" si="46"/>
        <v>2051.5</v>
      </c>
      <c r="Z382" s="131"/>
      <c r="AA382" s="151">
        <f t="shared" si="44"/>
        <v>2051.5</v>
      </c>
    </row>
    <row r="383" spans="1:27" ht="31.5">
      <c r="A383" s="16" t="s">
        <v>404</v>
      </c>
      <c r="B383" s="14" t="s">
        <v>103</v>
      </c>
      <c r="C383" s="15" t="s">
        <v>101</v>
      </c>
      <c r="D383" s="15" t="s">
        <v>93</v>
      </c>
      <c r="E383" s="15" t="s">
        <v>405</v>
      </c>
      <c r="F383" s="15"/>
      <c r="G383" s="30"/>
      <c r="H383" s="25"/>
      <c r="I383" s="37"/>
      <c r="J383" s="25">
        <v>4401.3</v>
      </c>
      <c r="K383" s="37">
        <f t="shared" si="43"/>
        <v>4401.3</v>
      </c>
      <c r="L383" s="50"/>
      <c r="M383" s="50"/>
      <c r="N383" s="52">
        <f t="shared" si="42"/>
        <v>4401.3</v>
      </c>
      <c r="Q383" s="90">
        <f t="shared" si="40"/>
        <v>4401.3</v>
      </c>
      <c r="R383" s="91"/>
      <c r="S383" s="90">
        <f t="shared" si="41"/>
        <v>4401.3</v>
      </c>
      <c r="T383" s="131"/>
      <c r="U383" s="132">
        <f t="shared" si="39"/>
        <v>4401.3</v>
      </c>
      <c r="V383" s="127">
        <f t="shared" si="45"/>
        <v>-3979.4</v>
      </c>
      <c r="W383" s="130">
        <v>421.9</v>
      </c>
      <c r="X383" s="131"/>
      <c r="Y383" s="140">
        <f t="shared" si="46"/>
        <v>421.9</v>
      </c>
      <c r="Z383" s="131"/>
      <c r="AA383" s="151">
        <f t="shared" si="44"/>
        <v>421.9</v>
      </c>
    </row>
    <row r="384" spans="1:27" ht="47.25">
      <c r="A384" s="16" t="s">
        <v>270</v>
      </c>
      <c r="B384" s="14" t="s">
        <v>103</v>
      </c>
      <c r="C384" s="15" t="s">
        <v>101</v>
      </c>
      <c r="D384" s="15" t="s">
        <v>93</v>
      </c>
      <c r="E384" s="15" t="s">
        <v>405</v>
      </c>
      <c r="F384" s="15" t="s">
        <v>94</v>
      </c>
      <c r="G384" s="30"/>
      <c r="H384" s="25"/>
      <c r="I384" s="37"/>
      <c r="J384" s="25">
        <v>4401.3</v>
      </c>
      <c r="K384" s="37">
        <f t="shared" si="43"/>
        <v>4401.3</v>
      </c>
      <c r="L384" s="50"/>
      <c r="M384" s="50"/>
      <c r="N384" s="52">
        <f t="shared" si="42"/>
        <v>4401.3</v>
      </c>
      <c r="Q384" s="90">
        <f t="shared" si="40"/>
        <v>4401.3</v>
      </c>
      <c r="R384" s="91"/>
      <c r="S384" s="90">
        <f t="shared" si="41"/>
        <v>4401.3</v>
      </c>
      <c r="T384" s="131"/>
      <c r="U384" s="132">
        <f t="shared" si="39"/>
        <v>4401.3</v>
      </c>
      <c r="V384" s="127">
        <f t="shared" si="45"/>
        <v>-3979.4</v>
      </c>
      <c r="W384" s="130">
        <v>421.9</v>
      </c>
      <c r="X384" s="131"/>
      <c r="Y384" s="140">
        <f t="shared" si="46"/>
        <v>421.9</v>
      </c>
      <c r="Z384" s="131"/>
      <c r="AA384" s="151">
        <f t="shared" si="44"/>
        <v>421.9</v>
      </c>
    </row>
    <row r="385" spans="1:27" ht="31.5">
      <c r="A385" s="16" t="s">
        <v>477</v>
      </c>
      <c r="B385" s="14" t="s">
        <v>103</v>
      </c>
      <c r="C385" s="15" t="s">
        <v>101</v>
      </c>
      <c r="D385" s="15" t="s">
        <v>93</v>
      </c>
      <c r="E385" s="15" t="s">
        <v>476</v>
      </c>
      <c r="F385" s="15"/>
      <c r="G385" s="30"/>
      <c r="H385" s="25"/>
      <c r="I385" s="37"/>
      <c r="J385" s="25"/>
      <c r="K385" s="37"/>
      <c r="L385" s="114"/>
      <c r="M385" s="114"/>
      <c r="N385" s="52"/>
      <c r="Q385" s="90"/>
      <c r="R385" s="91"/>
      <c r="S385" s="90"/>
      <c r="T385" s="131"/>
      <c r="U385" s="132"/>
      <c r="V385" s="127">
        <f t="shared" si="45"/>
        <v>1252.8</v>
      </c>
      <c r="W385" s="130">
        <v>1252.8</v>
      </c>
      <c r="X385" s="131"/>
      <c r="Y385" s="140">
        <f t="shared" si="46"/>
        <v>1252.8</v>
      </c>
      <c r="Z385" s="131"/>
      <c r="AA385" s="151">
        <f t="shared" si="44"/>
        <v>1252.8</v>
      </c>
    </row>
    <row r="386" spans="1:27" ht="50.25" customHeight="1">
      <c r="A386" s="13" t="s">
        <v>28</v>
      </c>
      <c r="B386" s="14" t="s">
        <v>103</v>
      </c>
      <c r="C386" s="15" t="s">
        <v>101</v>
      </c>
      <c r="D386" s="15" t="s">
        <v>93</v>
      </c>
      <c r="E386" s="15" t="s">
        <v>476</v>
      </c>
      <c r="F386" s="15" t="s">
        <v>107</v>
      </c>
      <c r="G386" s="30"/>
      <c r="H386" s="25"/>
      <c r="I386" s="37"/>
      <c r="J386" s="25"/>
      <c r="K386" s="37"/>
      <c r="L386" s="114"/>
      <c r="M386" s="114"/>
      <c r="N386" s="52"/>
      <c r="Q386" s="90"/>
      <c r="R386" s="91"/>
      <c r="S386" s="90"/>
      <c r="T386" s="131"/>
      <c r="U386" s="132"/>
      <c r="V386" s="127">
        <f t="shared" si="45"/>
        <v>1252.8</v>
      </c>
      <c r="W386" s="130">
        <v>1252.8</v>
      </c>
      <c r="X386" s="131"/>
      <c r="Y386" s="140">
        <f t="shared" si="46"/>
        <v>1252.8</v>
      </c>
      <c r="Z386" s="131"/>
      <c r="AA386" s="151">
        <f t="shared" si="44"/>
        <v>1252.8</v>
      </c>
    </row>
    <row r="387" spans="1:27" ht="97.5" customHeight="1">
      <c r="A387" s="21" t="s">
        <v>131</v>
      </c>
      <c r="B387" s="14" t="s">
        <v>103</v>
      </c>
      <c r="C387" s="15" t="s">
        <v>101</v>
      </c>
      <c r="D387" s="15" t="s">
        <v>93</v>
      </c>
      <c r="E387" s="15" t="s">
        <v>212</v>
      </c>
      <c r="F387" s="15"/>
      <c r="G387" s="30">
        <v>94.1</v>
      </c>
      <c r="H387" s="25"/>
      <c r="I387" s="37">
        <f t="shared" si="35"/>
        <v>94.1</v>
      </c>
      <c r="J387" s="25"/>
      <c r="K387" s="37">
        <f t="shared" si="43"/>
        <v>94.1</v>
      </c>
      <c r="L387" s="50"/>
      <c r="M387" s="50"/>
      <c r="N387" s="52">
        <f t="shared" si="42"/>
        <v>94.1</v>
      </c>
      <c r="Q387" s="90">
        <f t="shared" si="40"/>
        <v>94.1</v>
      </c>
      <c r="R387" s="91"/>
      <c r="S387" s="90">
        <f t="shared" si="41"/>
        <v>94.1</v>
      </c>
      <c r="T387" s="131"/>
      <c r="U387" s="132">
        <f t="shared" ref="U387:U468" si="53">S387+T387</f>
        <v>94.1</v>
      </c>
      <c r="V387" s="127">
        <f t="shared" si="45"/>
        <v>0</v>
      </c>
      <c r="W387" s="130">
        <v>94.1</v>
      </c>
      <c r="X387" s="131"/>
      <c r="Y387" s="140">
        <f t="shared" si="46"/>
        <v>94.1</v>
      </c>
      <c r="Z387" s="131"/>
      <c r="AA387" s="151">
        <f t="shared" si="44"/>
        <v>94.1</v>
      </c>
    </row>
    <row r="388" spans="1:27" ht="50.25" customHeight="1">
      <c r="A388" s="13" t="s">
        <v>28</v>
      </c>
      <c r="B388" s="14" t="s">
        <v>103</v>
      </c>
      <c r="C388" s="15" t="s">
        <v>101</v>
      </c>
      <c r="D388" s="15" t="s">
        <v>93</v>
      </c>
      <c r="E388" s="15" t="s">
        <v>212</v>
      </c>
      <c r="F388" s="15" t="s">
        <v>107</v>
      </c>
      <c r="G388" s="30">
        <v>94.1</v>
      </c>
      <c r="H388" s="25"/>
      <c r="I388" s="37">
        <f t="shared" si="35"/>
        <v>94.1</v>
      </c>
      <c r="J388" s="25"/>
      <c r="K388" s="37">
        <f t="shared" si="43"/>
        <v>94.1</v>
      </c>
      <c r="L388" s="50"/>
      <c r="M388" s="50"/>
      <c r="N388" s="52">
        <f t="shared" si="42"/>
        <v>94.1</v>
      </c>
      <c r="Q388" s="90">
        <f t="shared" si="40"/>
        <v>94.1</v>
      </c>
      <c r="R388" s="91"/>
      <c r="S388" s="90">
        <f t="shared" si="41"/>
        <v>94.1</v>
      </c>
      <c r="T388" s="131"/>
      <c r="U388" s="132">
        <f t="shared" si="53"/>
        <v>94.1</v>
      </c>
      <c r="V388" s="127">
        <f t="shared" si="45"/>
        <v>0</v>
      </c>
      <c r="W388" s="130">
        <v>94.1</v>
      </c>
      <c r="X388" s="131"/>
      <c r="Y388" s="140">
        <f t="shared" si="46"/>
        <v>94.1</v>
      </c>
      <c r="Z388" s="131"/>
      <c r="AA388" s="151">
        <f t="shared" si="44"/>
        <v>94.1</v>
      </c>
    </row>
    <row r="389" spans="1:27" ht="49.5" customHeight="1">
      <c r="A389" s="13" t="s">
        <v>479</v>
      </c>
      <c r="B389" s="14" t="s">
        <v>103</v>
      </c>
      <c r="C389" s="15" t="s">
        <v>101</v>
      </c>
      <c r="D389" s="15" t="s">
        <v>93</v>
      </c>
      <c r="E389" s="15" t="s">
        <v>478</v>
      </c>
      <c r="F389" s="15"/>
      <c r="G389" s="30"/>
      <c r="H389" s="25"/>
      <c r="I389" s="37"/>
      <c r="J389" s="25"/>
      <c r="K389" s="37"/>
      <c r="L389" s="114"/>
      <c r="M389" s="114"/>
      <c r="N389" s="52"/>
      <c r="Q389" s="90"/>
      <c r="R389" s="91"/>
      <c r="S389" s="90"/>
      <c r="T389" s="131"/>
      <c r="U389" s="132"/>
      <c r="V389" s="127">
        <f t="shared" si="45"/>
        <v>3073.3</v>
      </c>
      <c r="W389" s="130">
        <v>3073.3</v>
      </c>
      <c r="X389" s="131"/>
      <c r="Y389" s="140">
        <f t="shared" si="46"/>
        <v>3073.3</v>
      </c>
      <c r="Z389" s="131">
        <v>830.66</v>
      </c>
      <c r="AA389" s="151">
        <f t="shared" si="44"/>
        <v>3903.96</v>
      </c>
    </row>
    <row r="390" spans="1:27" ht="49.5" customHeight="1">
      <c r="A390" s="13" t="s">
        <v>28</v>
      </c>
      <c r="B390" s="14" t="s">
        <v>103</v>
      </c>
      <c r="C390" s="15" t="s">
        <v>101</v>
      </c>
      <c r="D390" s="15" t="s">
        <v>93</v>
      </c>
      <c r="E390" s="15" t="s">
        <v>478</v>
      </c>
      <c r="F390" s="15" t="s">
        <v>107</v>
      </c>
      <c r="G390" s="30"/>
      <c r="H390" s="25"/>
      <c r="I390" s="37"/>
      <c r="J390" s="25"/>
      <c r="K390" s="37"/>
      <c r="L390" s="114"/>
      <c r="M390" s="114"/>
      <c r="N390" s="52"/>
      <c r="Q390" s="90"/>
      <c r="R390" s="91"/>
      <c r="S390" s="90"/>
      <c r="T390" s="131"/>
      <c r="U390" s="132"/>
      <c r="V390" s="127">
        <f t="shared" si="45"/>
        <v>3073.3</v>
      </c>
      <c r="W390" s="130">
        <v>3073.3</v>
      </c>
      <c r="X390" s="131"/>
      <c r="Y390" s="140">
        <f t="shared" si="46"/>
        <v>3073.3</v>
      </c>
      <c r="Z390" s="131">
        <v>830.66</v>
      </c>
      <c r="AA390" s="151">
        <f t="shared" si="44"/>
        <v>3903.96</v>
      </c>
    </row>
    <row r="391" spans="1:27" ht="47.25">
      <c r="A391" s="16" t="s">
        <v>27</v>
      </c>
      <c r="B391" s="14">
        <v>925</v>
      </c>
      <c r="C391" s="15" t="s">
        <v>101</v>
      </c>
      <c r="D391" s="15" t="s">
        <v>93</v>
      </c>
      <c r="E391" s="15" t="s">
        <v>213</v>
      </c>
      <c r="F391" s="15"/>
      <c r="G391" s="30">
        <v>79729.3</v>
      </c>
      <c r="H391" s="25">
        <v>6878.5</v>
      </c>
      <c r="I391" s="37">
        <f t="shared" si="35"/>
        <v>86607.8</v>
      </c>
      <c r="J391" s="25">
        <v>-2203.1999999999998</v>
      </c>
      <c r="K391" s="37">
        <f t="shared" si="43"/>
        <v>84404.6</v>
      </c>
      <c r="L391" s="50"/>
      <c r="M391" s="50"/>
      <c r="N391" s="52">
        <f t="shared" si="42"/>
        <v>84404.6</v>
      </c>
      <c r="Q391" s="90">
        <f t="shared" si="40"/>
        <v>84404.6</v>
      </c>
      <c r="R391" s="91"/>
      <c r="S391" s="90">
        <f t="shared" si="41"/>
        <v>84404.6</v>
      </c>
      <c r="T391" s="131"/>
      <c r="U391" s="137">
        <f t="shared" si="53"/>
        <v>84404.6</v>
      </c>
      <c r="V391" s="127">
        <f t="shared" si="45"/>
        <v>4115.2999999999884</v>
      </c>
      <c r="W391" s="128">
        <v>88519.9</v>
      </c>
      <c r="X391" s="131"/>
      <c r="Y391" s="140">
        <f t="shared" si="46"/>
        <v>88519.9</v>
      </c>
      <c r="Z391" s="131">
        <v>3580.6</v>
      </c>
      <c r="AA391" s="151">
        <f t="shared" si="44"/>
        <v>92100.5</v>
      </c>
    </row>
    <row r="392" spans="1:27" ht="50.25" customHeight="1">
      <c r="A392" s="13" t="s">
        <v>28</v>
      </c>
      <c r="B392" s="14">
        <v>925</v>
      </c>
      <c r="C392" s="15" t="s">
        <v>101</v>
      </c>
      <c r="D392" s="15" t="s">
        <v>93</v>
      </c>
      <c r="E392" s="15" t="s">
        <v>213</v>
      </c>
      <c r="F392" s="15">
        <v>600</v>
      </c>
      <c r="G392" s="30">
        <v>79729.3</v>
      </c>
      <c r="H392" s="25">
        <v>6878.5</v>
      </c>
      <c r="I392" s="37">
        <f t="shared" si="35"/>
        <v>86607.8</v>
      </c>
      <c r="J392" s="25">
        <v>-2203.1999999999998</v>
      </c>
      <c r="K392" s="37">
        <f t="shared" si="43"/>
        <v>84404.6</v>
      </c>
      <c r="L392" s="50"/>
      <c r="M392" s="50"/>
      <c r="N392" s="52">
        <f t="shared" si="42"/>
        <v>84404.6</v>
      </c>
      <c r="Q392" s="90">
        <f t="shared" si="40"/>
        <v>84404.6</v>
      </c>
      <c r="R392" s="91"/>
      <c r="S392" s="90">
        <f t="shared" si="41"/>
        <v>84404.6</v>
      </c>
      <c r="T392" s="131"/>
      <c r="U392" s="137">
        <f t="shared" si="53"/>
        <v>84404.6</v>
      </c>
      <c r="V392" s="127">
        <f t="shared" si="45"/>
        <v>4115.2999999999884</v>
      </c>
      <c r="W392" s="128">
        <v>88519.9</v>
      </c>
      <c r="X392" s="131"/>
      <c r="Y392" s="140">
        <f t="shared" si="46"/>
        <v>88519.9</v>
      </c>
      <c r="Z392" s="147">
        <v>2288.5</v>
      </c>
      <c r="AA392" s="151">
        <f t="shared" si="44"/>
        <v>90808.4</v>
      </c>
    </row>
    <row r="393" spans="1:27" ht="47.25">
      <c r="A393" s="13" t="s">
        <v>425</v>
      </c>
      <c r="B393" s="14">
        <v>925</v>
      </c>
      <c r="C393" s="15" t="s">
        <v>101</v>
      </c>
      <c r="D393" s="15" t="s">
        <v>93</v>
      </c>
      <c r="E393" s="15" t="s">
        <v>435</v>
      </c>
      <c r="F393" s="15"/>
      <c r="G393" s="46"/>
      <c r="H393" s="47"/>
      <c r="I393" s="41"/>
      <c r="J393" s="47"/>
      <c r="K393" s="41"/>
      <c r="L393" s="27">
        <v>2300</v>
      </c>
      <c r="M393" s="27"/>
      <c r="N393" s="55">
        <f t="shared" si="42"/>
        <v>2300</v>
      </c>
      <c r="Q393" s="90">
        <f t="shared" si="40"/>
        <v>2300</v>
      </c>
      <c r="R393" s="91"/>
      <c r="S393" s="90">
        <f t="shared" si="41"/>
        <v>2300</v>
      </c>
      <c r="T393" s="131"/>
      <c r="U393" s="132">
        <f t="shared" si="53"/>
        <v>2300</v>
      </c>
      <c r="V393" s="127">
        <f t="shared" si="45"/>
        <v>0</v>
      </c>
      <c r="W393" s="130">
        <v>2300</v>
      </c>
      <c r="X393" s="131"/>
      <c r="Y393" s="140">
        <f t="shared" si="46"/>
        <v>2300</v>
      </c>
      <c r="Z393" s="131"/>
      <c r="AA393" s="151">
        <f t="shared" si="44"/>
        <v>2300</v>
      </c>
    </row>
    <row r="394" spans="1:27" ht="51" customHeight="1">
      <c r="A394" s="13" t="s">
        <v>28</v>
      </c>
      <c r="B394" s="14">
        <v>925</v>
      </c>
      <c r="C394" s="15" t="s">
        <v>101</v>
      </c>
      <c r="D394" s="15" t="s">
        <v>93</v>
      </c>
      <c r="E394" s="15" t="s">
        <v>435</v>
      </c>
      <c r="F394" s="15" t="s">
        <v>107</v>
      </c>
      <c r="G394" s="46"/>
      <c r="H394" s="47"/>
      <c r="I394" s="41"/>
      <c r="J394" s="47"/>
      <c r="K394" s="41"/>
      <c r="L394" s="27">
        <v>2300</v>
      </c>
      <c r="M394" s="27"/>
      <c r="N394" s="55">
        <f t="shared" si="42"/>
        <v>2300</v>
      </c>
      <c r="Q394" s="90">
        <f t="shared" si="40"/>
        <v>2300</v>
      </c>
      <c r="R394" s="91"/>
      <c r="S394" s="90">
        <f t="shared" si="41"/>
        <v>2300</v>
      </c>
      <c r="T394" s="131"/>
      <c r="U394" s="132">
        <f t="shared" si="53"/>
        <v>2300</v>
      </c>
      <c r="V394" s="127">
        <f t="shared" si="45"/>
        <v>0</v>
      </c>
      <c r="W394" s="130">
        <v>2300</v>
      </c>
      <c r="X394" s="131"/>
      <c r="Y394" s="140">
        <f t="shared" si="46"/>
        <v>2300</v>
      </c>
      <c r="Z394" s="131"/>
      <c r="AA394" s="151">
        <f t="shared" si="44"/>
        <v>2300</v>
      </c>
    </row>
    <row r="395" spans="1:27" ht="135" customHeight="1">
      <c r="A395" s="105" t="s">
        <v>355</v>
      </c>
      <c r="B395" s="14" t="s">
        <v>103</v>
      </c>
      <c r="C395" s="15" t="s">
        <v>101</v>
      </c>
      <c r="D395" s="15" t="s">
        <v>93</v>
      </c>
      <c r="E395" s="15" t="s">
        <v>354</v>
      </c>
      <c r="F395" s="15"/>
      <c r="G395" s="30">
        <v>9136.2000000000007</v>
      </c>
      <c r="H395" s="25">
        <v>687.7</v>
      </c>
      <c r="I395" s="41">
        <v>3088</v>
      </c>
      <c r="J395" s="25">
        <v>-3088</v>
      </c>
      <c r="K395" s="37">
        <f t="shared" si="43"/>
        <v>0</v>
      </c>
      <c r="L395" s="50"/>
      <c r="M395" s="50"/>
      <c r="N395" s="52">
        <f t="shared" si="42"/>
        <v>0</v>
      </c>
      <c r="Q395" s="90">
        <f t="shared" si="40"/>
        <v>0</v>
      </c>
      <c r="R395" s="91"/>
      <c r="S395" s="90">
        <f t="shared" si="41"/>
        <v>0</v>
      </c>
      <c r="T395" s="131"/>
      <c r="U395" s="132">
        <f t="shared" si="53"/>
        <v>0</v>
      </c>
      <c r="V395" s="127">
        <f t="shared" si="45"/>
        <v>0</v>
      </c>
      <c r="W395" s="130"/>
      <c r="X395" s="131"/>
      <c r="Y395" s="140">
        <f t="shared" si="46"/>
        <v>0</v>
      </c>
      <c r="Z395" s="131"/>
      <c r="AA395" s="151">
        <f t="shared" si="44"/>
        <v>0</v>
      </c>
    </row>
    <row r="396" spans="1:27" ht="50.25" customHeight="1">
      <c r="A396" s="49" t="s">
        <v>28</v>
      </c>
      <c r="B396" s="14" t="s">
        <v>103</v>
      </c>
      <c r="C396" s="15" t="s">
        <v>101</v>
      </c>
      <c r="D396" s="15" t="s">
        <v>93</v>
      </c>
      <c r="E396" s="15" t="s">
        <v>354</v>
      </c>
      <c r="F396" s="15" t="s">
        <v>107</v>
      </c>
      <c r="G396" s="36">
        <v>9136.2000000000007</v>
      </c>
      <c r="H396" s="25">
        <v>687.7</v>
      </c>
      <c r="I396" s="41">
        <v>3088</v>
      </c>
      <c r="J396" s="25">
        <v>-3088</v>
      </c>
      <c r="K396" s="37">
        <f t="shared" si="43"/>
        <v>0</v>
      </c>
      <c r="L396" s="50"/>
      <c r="M396" s="50"/>
      <c r="N396" s="52">
        <f t="shared" si="42"/>
        <v>0</v>
      </c>
      <c r="Q396" s="90">
        <f t="shared" si="40"/>
        <v>0</v>
      </c>
      <c r="R396" s="91"/>
      <c r="S396" s="90">
        <f t="shared" si="41"/>
        <v>0</v>
      </c>
      <c r="T396" s="131"/>
      <c r="U396" s="132">
        <f t="shared" si="53"/>
        <v>0</v>
      </c>
      <c r="V396" s="127">
        <f t="shared" si="45"/>
        <v>0</v>
      </c>
      <c r="W396" s="130"/>
      <c r="X396" s="131"/>
      <c r="Y396" s="140">
        <f t="shared" si="46"/>
        <v>0</v>
      </c>
      <c r="Z396" s="131"/>
      <c r="AA396" s="151">
        <f t="shared" si="44"/>
        <v>0</v>
      </c>
    </row>
    <row r="397" spans="1:27" ht="132" customHeight="1">
      <c r="A397" s="105" t="s">
        <v>355</v>
      </c>
      <c r="B397" s="14" t="s">
        <v>103</v>
      </c>
      <c r="C397" s="15" t="s">
        <v>101</v>
      </c>
      <c r="D397" s="15" t="s">
        <v>93</v>
      </c>
      <c r="E397" s="15" t="s">
        <v>413</v>
      </c>
      <c r="F397" s="15"/>
      <c r="G397" s="36"/>
      <c r="H397" s="25"/>
      <c r="I397" s="41"/>
      <c r="J397" s="25">
        <v>3088</v>
      </c>
      <c r="K397" s="37">
        <f t="shared" si="43"/>
        <v>3088</v>
      </c>
      <c r="L397" s="50"/>
      <c r="M397" s="50"/>
      <c r="N397" s="52">
        <f t="shared" si="42"/>
        <v>3088</v>
      </c>
      <c r="Q397" s="90">
        <f t="shared" si="40"/>
        <v>3088</v>
      </c>
      <c r="R397" s="91"/>
      <c r="S397" s="90">
        <f t="shared" si="41"/>
        <v>3088</v>
      </c>
      <c r="T397" s="131"/>
      <c r="U397" s="132">
        <f t="shared" si="53"/>
        <v>3088</v>
      </c>
      <c r="V397" s="127">
        <f t="shared" si="45"/>
        <v>3937.7</v>
      </c>
      <c r="W397" s="130">
        <v>7025.7</v>
      </c>
      <c r="X397" s="131">
        <v>0</v>
      </c>
      <c r="Y397" s="140">
        <f t="shared" si="46"/>
        <v>7025.7</v>
      </c>
      <c r="Z397" s="131"/>
      <c r="AA397" s="151">
        <f t="shared" si="44"/>
        <v>7025.7</v>
      </c>
    </row>
    <row r="398" spans="1:27" ht="52.5" customHeight="1">
      <c r="A398" s="13" t="s">
        <v>28</v>
      </c>
      <c r="B398" s="14" t="s">
        <v>103</v>
      </c>
      <c r="C398" s="15" t="s">
        <v>101</v>
      </c>
      <c r="D398" s="15" t="s">
        <v>93</v>
      </c>
      <c r="E398" s="15" t="s">
        <v>413</v>
      </c>
      <c r="F398" s="15" t="s">
        <v>107</v>
      </c>
      <c r="G398" s="36"/>
      <c r="H398" s="25"/>
      <c r="I398" s="41"/>
      <c r="J398" s="25">
        <v>3088</v>
      </c>
      <c r="K398" s="37">
        <f t="shared" si="43"/>
        <v>3088</v>
      </c>
      <c r="L398" s="50"/>
      <c r="M398" s="50"/>
      <c r="N398" s="52">
        <f t="shared" si="42"/>
        <v>3088</v>
      </c>
      <c r="Q398" s="90">
        <f t="shared" si="40"/>
        <v>3088</v>
      </c>
      <c r="R398" s="91"/>
      <c r="S398" s="90">
        <f t="shared" si="41"/>
        <v>3088</v>
      </c>
      <c r="T398" s="131"/>
      <c r="U398" s="132">
        <f t="shared" si="53"/>
        <v>3088</v>
      </c>
      <c r="V398" s="127">
        <f t="shared" si="45"/>
        <v>3937.7</v>
      </c>
      <c r="W398" s="130">
        <v>7025.7</v>
      </c>
      <c r="X398" s="131"/>
      <c r="Y398" s="140">
        <f t="shared" si="46"/>
        <v>7025.7</v>
      </c>
      <c r="Z398" s="131"/>
      <c r="AA398" s="151">
        <f t="shared" si="44"/>
        <v>7025.7</v>
      </c>
    </row>
    <row r="399" spans="1:27" ht="148.5" customHeight="1">
      <c r="A399" s="13" t="s">
        <v>350</v>
      </c>
      <c r="B399" s="14" t="s">
        <v>103</v>
      </c>
      <c r="C399" s="15" t="s">
        <v>101</v>
      </c>
      <c r="D399" s="15" t="s">
        <v>93</v>
      </c>
      <c r="E399" s="15" t="s">
        <v>386</v>
      </c>
      <c r="F399" s="15"/>
      <c r="G399" s="30">
        <v>12145.8</v>
      </c>
      <c r="H399" s="25">
        <v>506.1</v>
      </c>
      <c r="I399" s="37">
        <f t="shared" ref="I399:I486" si="54">G399+H399</f>
        <v>12651.9</v>
      </c>
      <c r="J399" s="25"/>
      <c r="K399" s="37">
        <f t="shared" si="43"/>
        <v>12651.9</v>
      </c>
      <c r="L399" s="50"/>
      <c r="M399" s="50"/>
      <c r="N399" s="52">
        <f t="shared" si="42"/>
        <v>12651.9</v>
      </c>
      <c r="Q399" s="90">
        <f t="shared" si="40"/>
        <v>12651.9</v>
      </c>
      <c r="R399" s="91"/>
      <c r="S399" s="90">
        <f t="shared" si="41"/>
        <v>12651.9</v>
      </c>
      <c r="T399" s="131"/>
      <c r="U399" s="132">
        <f t="shared" si="53"/>
        <v>12651.9</v>
      </c>
      <c r="V399" s="127">
        <f t="shared" si="45"/>
        <v>0</v>
      </c>
      <c r="W399" s="130">
        <v>12651.9</v>
      </c>
      <c r="X399" s="131"/>
      <c r="Y399" s="140">
        <f t="shared" si="46"/>
        <v>12651.9</v>
      </c>
      <c r="Z399" s="131"/>
      <c r="AA399" s="151">
        <f t="shared" si="44"/>
        <v>12651.9</v>
      </c>
    </row>
    <row r="400" spans="1:27" ht="54.75" customHeight="1">
      <c r="A400" s="13" t="s">
        <v>28</v>
      </c>
      <c r="B400" s="14" t="s">
        <v>103</v>
      </c>
      <c r="C400" s="15" t="s">
        <v>101</v>
      </c>
      <c r="D400" s="15" t="s">
        <v>93</v>
      </c>
      <c r="E400" s="15" t="s">
        <v>386</v>
      </c>
      <c r="F400" s="15" t="s">
        <v>107</v>
      </c>
      <c r="G400" s="30">
        <v>12145.8</v>
      </c>
      <c r="H400" s="25">
        <v>506.1</v>
      </c>
      <c r="I400" s="37">
        <f t="shared" si="54"/>
        <v>12651.9</v>
      </c>
      <c r="J400" s="25"/>
      <c r="K400" s="37">
        <f t="shared" si="43"/>
        <v>12651.9</v>
      </c>
      <c r="L400" s="50"/>
      <c r="M400" s="50"/>
      <c r="N400" s="52">
        <f t="shared" si="42"/>
        <v>12651.9</v>
      </c>
      <c r="Q400" s="90">
        <f t="shared" si="40"/>
        <v>12651.9</v>
      </c>
      <c r="R400" s="91"/>
      <c r="S400" s="90">
        <f t="shared" si="41"/>
        <v>12651.9</v>
      </c>
      <c r="T400" s="131"/>
      <c r="U400" s="132">
        <f t="shared" si="53"/>
        <v>12651.9</v>
      </c>
      <c r="V400" s="127">
        <f t="shared" si="45"/>
        <v>0</v>
      </c>
      <c r="W400" s="130">
        <v>12651.9</v>
      </c>
      <c r="X400" s="131"/>
      <c r="Y400" s="140">
        <f t="shared" si="46"/>
        <v>12651.9</v>
      </c>
      <c r="Z400" s="131"/>
      <c r="AA400" s="151">
        <f t="shared" si="44"/>
        <v>12651.9</v>
      </c>
    </row>
    <row r="401" spans="1:27" ht="157.5">
      <c r="A401" s="13" t="s">
        <v>350</v>
      </c>
      <c r="B401" s="14" t="s">
        <v>103</v>
      </c>
      <c r="C401" s="15" t="s">
        <v>101</v>
      </c>
      <c r="D401" s="15" t="s">
        <v>93</v>
      </c>
      <c r="E401" s="15" t="s">
        <v>382</v>
      </c>
      <c r="F401" s="15"/>
      <c r="G401" s="30"/>
      <c r="H401" s="25">
        <v>1163.7</v>
      </c>
      <c r="I401" s="37">
        <f t="shared" si="54"/>
        <v>1163.7</v>
      </c>
      <c r="J401" s="25"/>
      <c r="K401" s="37">
        <f t="shared" si="43"/>
        <v>1163.7</v>
      </c>
      <c r="L401" s="50"/>
      <c r="M401" s="50"/>
      <c r="N401" s="52">
        <f t="shared" si="42"/>
        <v>1163.7</v>
      </c>
      <c r="Q401" s="90">
        <f t="shared" ref="Q401:Q486" si="55">SUM(N401:P401)</f>
        <v>1163.7</v>
      </c>
      <c r="R401" s="91"/>
      <c r="S401" s="90">
        <f t="shared" ref="S401:S486" si="56">Q401+R401</f>
        <v>1163.7</v>
      </c>
      <c r="T401" s="131"/>
      <c r="U401" s="132">
        <f t="shared" si="53"/>
        <v>1163.7</v>
      </c>
      <c r="V401" s="127">
        <f t="shared" si="45"/>
        <v>0</v>
      </c>
      <c r="W401" s="130">
        <v>1163.7</v>
      </c>
      <c r="X401" s="131"/>
      <c r="Y401" s="140">
        <f t="shared" si="46"/>
        <v>1163.7</v>
      </c>
      <c r="Z401" s="131"/>
      <c r="AA401" s="151">
        <f t="shared" si="44"/>
        <v>1163.7</v>
      </c>
    </row>
    <row r="402" spans="1:27" ht="63">
      <c r="A402" s="13" t="s">
        <v>28</v>
      </c>
      <c r="B402" s="14" t="s">
        <v>103</v>
      </c>
      <c r="C402" s="15" t="s">
        <v>101</v>
      </c>
      <c r="D402" s="15" t="s">
        <v>93</v>
      </c>
      <c r="E402" s="15" t="s">
        <v>382</v>
      </c>
      <c r="F402" s="15" t="s">
        <v>107</v>
      </c>
      <c r="G402" s="30"/>
      <c r="H402" s="25">
        <v>1163.7</v>
      </c>
      <c r="I402" s="37">
        <f t="shared" si="54"/>
        <v>1163.7</v>
      </c>
      <c r="J402" s="25"/>
      <c r="K402" s="37">
        <f t="shared" si="43"/>
        <v>1163.7</v>
      </c>
      <c r="L402" s="50"/>
      <c r="M402" s="50"/>
      <c r="N402" s="52">
        <f t="shared" si="42"/>
        <v>1163.7</v>
      </c>
      <c r="Q402" s="90">
        <f t="shared" si="55"/>
        <v>1163.7</v>
      </c>
      <c r="R402" s="91"/>
      <c r="S402" s="90">
        <f t="shared" si="56"/>
        <v>1163.7</v>
      </c>
      <c r="T402" s="131"/>
      <c r="U402" s="132">
        <f t="shared" si="53"/>
        <v>1163.7</v>
      </c>
      <c r="V402" s="127">
        <f t="shared" si="45"/>
        <v>0</v>
      </c>
      <c r="W402" s="130">
        <v>1163.7</v>
      </c>
      <c r="X402" s="131"/>
      <c r="Y402" s="140">
        <f t="shared" si="46"/>
        <v>1163.7</v>
      </c>
      <c r="Z402" s="131"/>
      <c r="AA402" s="151">
        <f t="shared" si="44"/>
        <v>1163.7</v>
      </c>
    </row>
    <row r="403" spans="1:27" ht="81.75" customHeight="1">
      <c r="A403" s="13" t="s">
        <v>481</v>
      </c>
      <c r="B403" s="14" t="s">
        <v>103</v>
      </c>
      <c r="C403" s="15" t="s">
        <v>101</v>
      </c>
      <c r="D403" s="15" t="s">
        <v>93</v>
      </c>
      <c r="E403" s="15" t="s">
        <v>480</v>
      </c>
      <c r="F403" s="15"/>
      <c r="G403" s="30"/>
      <c r="H403" s="25"/>
      <c r="I403" s="37"/>
      <c r="J403" s="25"/>
      <c r="K403" s="37"/>
      <c r="L403" s="114"/>
      <c r="M403" s="114"/>
      <c r="N403" s="52"/>
      <c r="Q403" s="90"/>
      <c r="R403" s="91"/>
      <c r="S403" s="90"/>
      <c r="T403" s="131"/>
      <c r="U403" s="132"/>
      <c r="V403" s="127">
        <f t="shared" si="45"/>
        <v>500</v>
      </c>
      <c r="W403" s="130">
        <v>500</v>
      </c>
      <c r="X403" s="131"/>
      <c r="Y403" s="140">
        <f t="shared" si="46"/>
        <v>500</v>
      </c>
      <c r="Z403" s="131"/>
      <c r="AA403" s="151">
        <f t="shared" si="44"/>
        <v>500</v>
      </c>
    </row>
    <row r="404" spans="1:27" ht="63">
      <c r="A404" s="13" t="s">
        <v>28</v>
      </c>
      <c r="B404" s="14" t="s">
        <v>103</v>
      </c>
      <c r="C404" s="15" t="s">
        <v>101</v>
      </c>
      <c r="D404" s="15" t="s">
        <v>93</v>
      </c>
      <c r="E404" s="15" t="s">
        <v>480</v>
      </c>
      <c r="F404" s="15" t="s">
        <v>107</v>
      </c>
      <c r="G404" s="30"/>
      <c r="H404" s="25"/>
      <c r="I404" s="37"/>
      <c r="J404" s="25"/>
      <c r="K404" s="37"/>
      <c r="L404" s="114"/>
      <c r="M404" s="114"/>
      <c r="N404" s="52"/>
      <c r="Q404" s="90"/>
      <c r="R404" s="91"/>
      <c r="S404" s="90"/>
      <c r="T404" s="131"/>
      <c r="U404" s="132"/>
      <c r="V404" s="127">
        <f t="shared" si="45"/>
        <v>500</v>
      </c>
      <c r="W404" s="130">
        <v>500</v>
      </c>
      <c r="X404" s="131"/>
      <c r="Y404" s="140">
        <f t="shared" si="46"/>
        <v>500</v>
      </c>
      <c r="Z404" s="131"/>
      <c r="AA404" s="151">
        <f t="shared" si="44"/>
        <v>500</v>
      </c>
    </row>
    <row r="405" spans="1:27" ht="84.75" customHeight="1">
      <c r="A405" s="13" t="s">
        <v>456</v>
      </c>
      <c r="B405" s="14" t="s">
        <v>103</v>
      </c>
      <c r="C405" s="15" t="s">
        <v>101</v>
      </c>
      <c r="D405" s="15" t="s">
        <v>93</v>
      </c>
      <c r="E405" s="15" t="s">
        <v>455</v>
      </c>
      <c r="F405" s="15"/>
      <c r="G405" s="30"/>
      <c r="H405" s="25"/>
      <c r="I405" s="37"/>
      <c r="J405" s="25"/>
      <c r="K405" s="37"/>
      <c r="L405" s="99"/>
      <c r="M405" s="99"/>
      <c r="N405" s="52"/>
      <c r="Q405" s="90"/>
      <c r="R405" s="92">
        <v>8931.7000000000007</v>
      </c>
      <c r="S405" s="90">
        <v>8931.7000000000007</v>
      </c>
      <c r="T405" s="131"/>
      <c r="U405" s="132">
        <f t="shared" si="53"/>
        <v>8931.7000000000007</v>
      </c>
      <c r="V405" s="127">
        <f t="shared" si="45"/>
        <v>0</v>
      </c>
      <c r="W405" s="130">
        <v>8931.7000000000007</v>
      </c>
      <c r="X405" s="131"/>
      <c r="Y405" s="140">
        <f t="shared" si="46"/>
        <v>8931.7000000000007</v>
      </c>
      <c r="Z405" s="131"/>
      <c r="AA405" s="151">
        <f t="shared" si="44"/>
        <v>8931.7000000000007</v>
      </c>
    </row>
    <row r="406" spans="1:27" ht="51.75" customHeight="1">
      <c r="A406" s="33" t="s">
        <v>28</v>
      </c>
      <c r="B406" s="14" t="s">
        <v>103</v>
      </c>
      <c r="C406" s="15" t="s">
        <v>101</v>
      </c>
      <c r="D406" s="15" t="s">
        <v>93</v>
      </c>
      <c r="E406" s="15" t="s">
        <v>455</v>
      </c>
      <c r="F406" s="15" t="s">
        <v>107</v>
      </c>
      <c r="G406" s="30"/>
      <c r="H406" s="25"/>
      <c r="I406" s="37"/>
      <c r="J406" s="25"/>
      <c r="K406" s="37"/>
      <c r="L406" s="99"/>
      <c r="M406" s="99"/>
      <c r="N406" s="52"/>
      <c r="Q406" s="90"/>
      <c r="R406" s="92">
        <v>8931.7000000000007</v>
      </c>
      <c r="S406" s="90">
        <v>8931.7000000000007</v>
      </c>
      <c r="T406" s="131"/>
      <c r="U406" s="132">
        <f t="shared" si="53"/>
        <v>8931.7000000000007</v>
      </c>
      <c r="V406" s="127">
        <f t="shared" si="45"/>
        <v>0</v>
      </c>
      <c r="W406" s="130">
        <v>8931.7000000000007</v>
      </c>
      <c r="X406" s="131"/>
      <c r="Y406" s="140">
        <f t="shared" si="46"/>
        <v>8931.7000000000007</v>
      </c>
      <c r="Z406" s="131"/>
      <c r="AA406" s="151">
        <f t="shared" si="44"/>
        <v>8931.7000000000007</v>
      </c>
    </row>
    <row r="407" spans="1:27" s="61" customFormat="1" ht="78.75">
      <c r="A407" s="33" t="s">
        <v>451</v>
      </c>
      <c r="B407" s="62" t="s">
        <v>103</v>
      </c>
      <c r="C407" s="35" t="s">
        <v>101</v>
      </c>
      <c r="D407" s="35" t="s">
        <v>93</v>
      </c>
      <c r="E407" s="35" t="s">
        <v>450</v>
      </c>
      <c r="F407" s="35"/>
      <c r="G407" s="36"/>
      <c r="H407" s="63"/>
      <c r="I407" s="64"/>
      <c r="J407" s="63"/>
      <c r="K407" s="64"/>
      <c r="L407" s="65"/>
      <c r="M407" s="65"/>
      <c r="N407" s="66"/>
      <c r="O407" s="67"/>
      <c r="P407" s="67"/>
      <c r="Q407" s="93"/>
      <c r="R407" s="96">
        <v>12876.5</v>
      </c>
      <c r="S407" s="90">
        <f t="shared" si="56"/>
        <v>12876.5</v>
      </c>
      <c r="T407" s="131"/>
      <c r="U407" s="132">
        <f t="shared" si="53"/>
        <v>12876.5</v>
      </c>
      <c r="V407" s="127">
        <f t="shared" si="45"/>
        <v>0</v>
      </c>
      <c r="W407" s="128">
        <v>12876.5</v>
      </c>
      <c r="X407" s="131"/>
      <c r="Y407" s="140">
        <f t="shared" si="46"/>
        <v>12876.5</v>
      </c>
      <c r="Z407" s="131"/>
      <c r="AA407" s="151">
        <f t="shared" si="44"/>
        <v>12876.5</v>
      </c>
    </row>
    <row r="408" spans="1:27" s="61" customFormat="1" ht="52.5" customHeight="1">
      <c r="A408" s="33" t="s">
        <v>28</v>
      </c>
      <c r="B408" s="62" t="s">
        <v>103</v>
      </c>
      <c r="C408" s="35" t="s">
        <v>101</v>
      </c>
      <c r="D408" s="35" t="s">
        <v>93</v>
      </c>
      <c r="E408" s="35" t="s">
        <v>450</v>
      </c>
      <c r="F408" s="35" t="s">
        <v>107</v>
      </c>
      <c r="G408" s="36"/>
      <c r="H408" s="63"/>
      <c r="I408" s="64"/>
      <c r="J408" s="63"/>
      <c r="K408" s="64"/>
      <c r="L408" s="65"/>
      <c r="M408" s="65"/>
      <c r="N408" s="66"/>
      <c r="O408" s="67"/>
      <c r="P408" s="67"/>
      <c r="Q408" s="93"/>
      <c r="R408" s="96">
        <v>12876.5</v>
      </c>
      <c r="S408" s="90">
        <f t="shared" si="56"/>
        <v>12876.5</v>
      </c>
      <c r="T408" s="131"/>
      <c r="U408" s="132">
        <f t="shared" si="53"/>
        <v>12876.5</v>
      </c>
      <c r="V408" s="127">
        <f t="shared" si="45"/>
        <v>0</v>
      </c>
      <c r="W408" s="128">
        <v>12876.5</v>
      </c>
      <c r="X408" s="131"/>
      <c r="Y408" s="140">
        <f t="shared" si="46"/>
        <v>12876.5</v>
      </c>
      <c r="Z408" s="131"/>
      <c r="AA408" s="151">
        <f t="shared" si="44"/>
        <v>12876.5</v>
      </c>
    </row>
    <row r="409" spans="1:27" ht="189" customHeight="1">
      <c r="A409" s="16" t="s">
        <v>69</v>
      </c>
      <c r="B409" s="14">
        <v>925</v>
      </c>
      <c r="C409" s="15" t="s">
        <v>101</v>
      </c>
      <c r="D409" s="15" t="s">
        <v>93</v>
      </c>
      <c r="E409" s="15" t="s">
        <v>251</v>
      </c>
      <c r="F409" s="15"/>
      <c r="G409" s="30">
        <v>7656.6</v>
      </c>
      <c r="H409" s="25"/>
      <c r="I409" s="37">
        <f t="shared" si="54"/>
        <v>7656.6</v>
      </c>
      <c r="J409" s="25"/>
      <c r="K409" s="37">
        <f t="shared" si="43"/>
        <v>7656.6</v>
      </c>
      <c r="L409" s="50"/>
      <c r="M409" s="50"/>
      <c r="N409" s="52">
        <f t="shared" si="42"/>
        <v>7656.6</v>
      </c>
      <c r="Q409" s="59">
        <f t="shared" si="55"/>
        <v>7656.6</v>
      </c>
      <c r="R409" s="25"/>
      <c r="S409" s="108">
        <f t="shared" si="56"/>
        <v>7656.6</v>
      </c>
      <c r="T409" s="131"/>
      <c r="U409" s="132">
        <f t="shared" si="53"/>
        <v>7656.6</v>
      </c>
      <c r="V409" s="127">
        <f t="shared" si="45"/>
        <v>0</v>
      </c>
      <c r="W409" s="130">
        <v>7656.6</v>
      </c>
      <c r="X409" s="131"/>
      <c r="Y409" s="140">
        <f t="shared" si="46"/>
        <v>7656.6</v>
      </c>
      <c r="Z409" s="131"/>
      <c r="AA409" s="151">
        <f t="shared" si="44"/>
        <v>7656.6</v>
      </c>
    </row>
    <row r="410" spans="1:27" ht="31.5">
      <c r="A410" s="13" t="s">
        <v>70</v>
      </c>
      <c r="B410" s="14">
        <v>925</v>
      </c>
      <c r="C410" s="15" t="s">
        <v>101</v>
      </c>
      <c r="D410" s="15" t="s">
        <v>93</v>
      </c>
      <c r="E410" s="15" t="s">
        <v>251</v>
      </c>
      <c r="F410" s="15">
        <v>600</v>
      </c>
      <c r="G410" s="30">
        <v>7656.6</v>
      </c>
      <c r="H410" s="25"/>
      <c r="I410" s="37">
        <f t="shared" si="54"/>
        <v>7656.6</v>
      </c>
      <c r="J410" s="25"/>
      <c r="K410" s="37">
        <f t="shared" si="43"/>
        <v>7656.6</v>
      </c>
      <c r="L410" s="50"/>
      <c r="M410" s="50"/>
      <c r="N410" s="52">
        <f t="shared" si="42"/>
        <v>7656.6</v>
      </c>
      <c r="Q410" s="59">
        <f t="shared" si="55"/>
        <v>7656.6</v>
      </c>
      <c r="R410" s="25"/>
      <c r="S410" s="108">
        <f t="shared" si="56"/>
        <v>7656.6</v>
      </c>
      <c r="T410" s="131"/>
      <c r="U410" s="132">
        <f t="shared" si="53"/>
        <v>7656.6</v>
      </c>
      <c r="V410" s="127">
        <f t="shared" si="45"/>
        <v>0</v>
      </c>
      <c r="W410" s="130">
        <v>7656.6</v>
      </c>
      <c r="X410" s="131"/>
      <c r="Y410" s="140">
        <f t="shared" si="46"/>
        <v>7656.6</v>
      </c>
      <c r="Z410" s="131"/>
      <c r="AA410" s="151">
        <f t="shared" si="44"/>
        <v>7656.6</v>
      </c>
    </row>
    <row r="411" spans="1:27" ht="110.25">
      <c r="A411" s="19" t="s">
        <v>254</v>
      </c>
      <c r="B411" s="14">
        <v>925</v>
      </c>
      <c r="C411" s="15" t="s">
        <v>101</v>
      </c>
      <c r="D411" s="15" t="s">
        <v>93</v>
      </c>
      <c r="E411" s="15" t="s">
        <v>255</v>
      </c>
      <c r="F411" s="15"/>
      <c r="G411" s="30">
        <v>340760.2</v>
      </c>
      <c r="H411" s="25"/>
      <c r="I411" s="37">
        <f t="shared" si="54"/>
        <v>340760.2</v>
      </c>
      <c r="J411" s="25"/>
      <c r="K411" s="37">
        <f t="shared" si="43"/>
        <v>340760.2</v>
      </c>
      <c r="L411" s="50"/>
      <c r="M411" s="50"/>
      <c r="N411" s="52">
        <f t="shared" si="42"/>
        <v>340760.2</v>
      </c>
      <c r="P411">
        <v>801.4</v>
      </c>
      <c r="Q411" s="59">
        <f t="shared" si="55"/>
        <v>341561.60000000003</v>
      </c>
      <c r="R411" s="25"/>
      <c r="S411" s="108">
        <f t="shared" si="56"/>
        <v>341561.60000000003</v>
      </c>
      <c r="T411" s="131"/>
      <c r="U411" s="132">
        <f t="shared" si="53"/>
        <v>341561.60000000003</v>
      </c>
      <c r="V411" s="127">
        <f t="shared" si="45"/>
        <v>0</v>
      </c>
      <c r="W411" s="128">
        <v>341561.59999999998</v>
      </c>
      <c r="X411" s="131">
        <v>598.6</v>
      </c>
      <c r="Y411" s="140">
        <f t="shared" si="46"/>
        <v>342160.19999999995</v>
      </c>
      <c r="Z411" s="131"/>
      <c r="AA411" s="151">
        <f t="shared" si="44"/>
        <v>342160.19999999995</v>
      </c>
    </row>
    <row r="412" spans="1:27" ht="51" customHeight="1">
      <c r="A412" s="13" t="s">
        <v>28</v>
      </c>
      <c r="B412" s="14">
        <v>925</v>
      </c>
      <c r="C412" s="15" t="s">
        <v>101</v>
      </c>
      <c r="D412" s="15" t="s">
        <v>93</v>
      </c>
      <c r="E412" s="15" t="s">
        <v>255</v>
      </c>
      <c r="F412" s="15">
        <v>600</v>
      </c>
      <c r="G412" s="30">
        <v>340760.2</v>
      </c>
      <c r="H412" s="25"/>
      <c r="I412" s="37">
        <f t="shared" si="54"/>
        <v>340760.2</v>
      </c>
      <c r="J412" s="25"/>
      <c r="K412" s="37">
        <f t="shared" si="43"/>
        <v>340760.2</v>
      </c>
      <c r="L412" s="50"/>
      <c r="M412" s="50"/>
      <c r="N412" s="52">
        <f t="shared" si="42"/>
        <v>340760.2</v>
      </c>
      <c r="P412">
        <v>801.4</v>
      </c>
      <c r="Q412" s="59">
        <f t="shared" si="55"/>
        <v>341561.60000000003</v>
      </c>
      <c r="R412" s="25"/>
      <c r="S412" s="108">
        <f t="shared" si="56"/>
        <v>341561.60000000003</v>
      </c>
      <c r="T412" s="131"/>
      <c r="U412" s="132">
        <f t="shared" si="53"/>
        <v>341561.60000000003</v>
      </c>
      <c r="V412" s="127">
        <f t="shared" si="45"/>
        <v>0</v>
      </c>
      <c r="W412" s="138">
        <v>341561.59999999998</v>
      </c>
      <c r="X412" s="131">
        <v>598.6</v>
      </c>
      <c r="Y412" s="140">
        <f t="shared" si="46"/>
        <v>342160.19999999995</v>
      </c>
      <c r="Z412" s="131"/>
      <c r="AA412" s="151">
        <f t="shared" si="44"/>
        <v>342160.19999999995</v>
      </c>
    </row>
    <row r="413" spans="1:27" ht="94.5">
      <c r="A413" s="13" t="s">
        <v>357</v>
      </c>
      <c r="B413" s="14" t="s">
        <v>103</v>
      </c>
      <c r="C413" s="15" t="s">
        <v>101</v>
      </c>
      <c r="D413" s="15" t="s">
        <v>93</v>
      </c>
      <c r="E413" s="15" t="s">
        <v>242</v>
      </c>
      <c r="F413" s="15"/>
      <c r="G413" s="30">
        <v>1655.8</v>
      </c>
      <c r="H413" s="25"/>
      <c r="I413" s="37">
        <f t="shared" si="54"/>
        <v>1655.8</v>
      </c>
      <c r="J413" s="25"/>
      <c r="K413" s="37">
        <f t="shared" si="43"/>
        <v>1655.8</v>
      </c>
      <c r="L413" s="50"/>
      <c r="M413" s="50"/>
      <c r="N413" s="52">
        <f t="shared" si="42"/>
        <v>1655.8</v>
      </c>
      <c r="Q413" s="59">
        <f t="shared" si="55"/>
        <v>1655.8</v>
      </c>
      <c r="R413" s="25"/>
      <c r="S413" s="108">
        <f t="shared" si="56"/>
        <v>1655.8</v>
      </c>
      <c r="T413" s="131"/>
      <c r="U413" s="132">
        <f t="shared" si="53"/>
        <v>1655.8</v>
      </c>
      <c r="V413" s="127">
        <f t="shared" si="45"/>
        <v>0</v>
      </c>
      <c r="W413" s="138">
        <v>1655.8</v>
      </c>
      <c r="X413" s="122">
        <v>-255.5</v>
      </c>
      <c r="Y413" s="140">
        <f t="shared" si="46"/>
        <v>1400.3</v>
      </c>
      <c r="Z413" s="131"/>
      <c r="AA413" s="151">
        <f t="shared" si="44"/>
        <v>1400.3</v>
      </c>
    </row>
    <row r="414" spans="1:27" ht="48" customHeight="1">
      <c r="A414" s="13" t="s">
        <v>28</v>
      </c>
      <c r="B414" s="14" t="s">
        <v>103</v>
      </c>
      <c r="C414" s="15" t="s">
        <v>101</v>
      </c>
      <c r="D414" s="15" t="s">
        <v>93</v>
      </c>
      <c r="E414" s="15" t="s">
        <v>242</v>
      </c>
      <c r="F414" s="15" t="s">
        <v>107</v>
      </c>
      <c r="G414" s="30">
        <v>1655.8</v>
      </c>
      <c r="H414" s="25"/>
      <c r="I414" s="37">
        <f t="shared" si="54"/>
        <v>1655.8</v>
      </c>
      <c r="J414" s="25"/>
      <c r="K414" s="37">
        <f t="shared" si="43"/>
        <v>1655.8</v>
      </c>
      <c r="L414" s="50"/>
      <c r="M414" s="50"/>
      <c r="N414" s="52">
        <f t="shared" si="42"/>
        <v>1655.8</v>
      </c>
      <c r="Q414" s="59">
        <f t="shared" si="55"/>
        <v>1655.8</v>
      </c>
      <c r="R414" s="25"/>
      <c r="S414" s="108">
        <f t="shared" si="56"/>
        <v>1655.8</v>
      </c>
      <c r="T414" s="131"/>
      <c r="U414" s="132">
        <f t="shared" si="53"/>
        <v>1655.8</v>
      </c>
      <c r="V414" s="127">
        <f t="shared" si="45"/>
        <v>0</v>
      </c>
      <c r="W414" s="138">
        <v>1655.8</v>
      </c>
      <c r="X414" s="122">
        <v>-255.5</v>
      </c>
      <c r="Y414" s="140">
        <f t="shared" si="46"/>
        <v>1400.3</v>
      </c>
      <c r="Z414" s="131"/>
      <c r="AA414" s="151">
        <f t="shared" si="44"/>
        <v>1400.3</v>
      </c>
    </row>
    <row r="415" spans="1:27" ht="108.75" customHeight="1">
      <c r="A415" s="13" t="s">
        <v>361</v>
      </c>
      <c r="B415" s="14">
        <v>925</v>
      </c>
      <c r="C415" s="15" t="s">
        <v>101</v>
      </c>
      <c r="D415" s="15" t="s">
        <v>93</v>
      </c>
      <c r="E415" s="15" t="s">
        <v>276</v>
      </c>
      <c r="F415" s="15"/>
      <c r="G415" s="30">
        <v>1812.5</v>
      </c>
      <c r="H415" s="26">
        <v>1800.6</v>
      </c>
      <c r="I415" s="37">
        <f t="shared" si="54"/>
        <v>3613.1</v>
      </c>
      <c r="J415" s="25"/>
      <c r="K415" s="37">
        <f t="shared" si="43"/>
        <v>3613.1</v>
      </c>
      <c r="L415" s="50"/>
      <c r="M415" s="50"/>
      <c r="N415" s="52">
        <f t="shared" si="42"/>
        <v>3613.1</v>
      </c>
      <c r="Q415" s="59">
        <f t="shared" si="55"/>
        <v>3613.1</v>
      </c>
      <c r="R415" s="25"/>
      <c r="S415" s="108">
        <f t="shared" si="56"/>
        <v>3613.1</v>
      </c>
      <c r="T415" s="131"/>
      <c r="U415" s="132">
        <f t="shared" si="53"/>
        <v>3613.1</v>
      </c>
      <c r="V415" s="127">
        <f t="shared" si="45"/>
        <v>-149</v>
      </c>
      <c r="W415" s="138">
        <v>3464.1</v>
      </c>
      <c r="X415" s="131">
        <v>122.6</v>
      </c>
      <c r="Y415" s="140">
        <f t="shared" si="46"/>
        <v>3586.7</v>
      </c>
      <c r="Z415" s="131"/>
      <c r="AA415" s="151">
        <f t="shared" si="44"/>
        <v>3586.7</v>
      </c>
    </row>
    <row r="416" spans="1:27" ht="47.25">
      <c r="A416" s="16" t="s">
        <v>270</v>
      </c>
      <c r="B416" s="14">
        <v>925</v>
      </c>
      <c r="C416" s="15" t="s">
        <v>101</v>
      </c>
      <c r="D416" s="15" t="s">
        <v>93</v>
      </c>
      <c r="E416" s="15" t="s">
        <v>276</v>
      </c>
      <c r="F416" s="15" t="s">
        <v>94</v>
      </c>
      <c r="G416" s="30">
        <v>1812.5</v>
      </c>
      <c r="H416" s="26">
        <v>1800.6</v>
      </c>
      <c r="I416" s="37">
        <f t="shared" si="54"/>
        <v>3613.1</v>
      </c>
      <c r="J416" s="25"/>
      <c r="K416" s="37">
        <f t="shared" si="43"/>
        <v>3613.1</v>
      </c>
      <c r="L416" s="50"/>
      <c r="M416" s="50"/>
      <c r="N416" s="52">
        <f t="shared" ref="N416:N497" si="57">M416+L416+K416</f>
        <v>3613.1</v>
      </c>
      <c r="Q416" s="59">
        <f t="shared" si="55"/>
        <v>3613.1</v>
      </c>
      <c r="R416" s="25"/>
      <c r="S416" s="108">
        <f t="shared" si="56"/>
        <v>3613.1</v>
      </c>
      <c r="T416" s="131"/>
      <c r="U416" s="132">
        <f t="shared" si="53"/>
        <v>3613.1</v>
      </c>
      <c r="V416" s="127">
        <f t="shared" si="45"/>
        <v>-149</v>
      </c>
      <c r="W416" s="138">
        <v>3464.1</v>
      </c>
      <c r="X416" s="131">
        <v>122.6</v>
      </c>
      <c r="Y416" s="140">
        <f t="shared" si="46"/>
        <v>3586.7</v>
      </c>
      <c r="Z416" s="131"/>
      <c r="AA416" s="151">
        <f t="shared" si="44"/>
        <v>3586.7</v>
      </c>
    </row>
    <row r="417" spans="1:27" ht="16.5">
      <c r="A417" s="13" t="s">
        <v>285</v>
      </c>
      <c r="B417" s="14" t="s">
        <v>103</v>
      </c>
      <c r="C417" s="15" t="s">
        <v>101</v>
      </c>
      <c r="D417" s="15" t="s">
        <v>105</v>
      </c>
      <c r="E417" s="15"/>
      <c r="F417" s="15"/>
      <c r="G417" s="46">
        <v>50791.5</v>
      </c>
      <c r="H417" s="47">
        <v>1800</v>
      </c>
      <c r="I417" s="41">
        <f t="shared" si="54"/>
        <v>52591.5</v>
      </c>
      <c r="J417" s="47"/>
      <c r="K417" s="41">
        <f t="shared" si="43"/>
        <v>52591.5</v>
      </c>
      <c r="L417" s="27">
        <v>125</v>
      </c>
      <c r="M417" s="27"/>
      <c r="N417" s="55">
        <f t="shared" si="57"/>
        <v>52716.5</v>
      </c>
      <c r="O417" s="100">
        <v>-4031.9</v>
      </c>
      <c r="P417" s="100"/>
      <c r="Q417" s="118">
        <f t="shared" si="55"/>
        <v>48684.6</v>
      </c>
      <c r="R417" s="47"/>
      <c r="S417" s="119">
        <f t="shared" si="56"/>
        <v>48684.6</v>
      </c>
      <c r="T417" s="131"/>
      <c r="U417" s="132">
        <f t="shared" si="53"/>
        <v>48684.6</v>
      </c>
      <c r="V417" s="127">
        <f t="shared" si="45"/>
        <v>1517.9000000000015</v>
      </c>
      <c r="W417" s="134">
        <v>50202.5</v>
      </c>
      <c r="X417" s="131"/>
      <c r="Y417" s="140">
        <f t="shared" si="46"/>
        <v>50202.5</v>
      </c>
      <c r="Z417" s="131"/>
      <c r="AA417" s="151">
        <f t="shared" si="44"/>
        <v>50202.5</v>
      </c>
    </row>
    <row r="418" spans="1:27" ht="47.25">
      <c r="A418" s="16" t="s">
        <v>118</v>
      </c>
      <c r="B418" s="14">
        <v>925</v>
      </c>
      <c r="C418" s="15" t="s">
        <v>101</v>
      </c>
      <c r="D418" s="15" t="s">
        <v>105</v>
      </c>
      <c r="E418" s="15" t="s">
        <v>210</v>
      </c>
      <c r="F418" s="15"/>
      <c r="G418" s="46">
        <v>50791.5</v>
      </c>
      <c r="H418" s="47">
        <v>1800</v>
      </c>
      <c r="I418" s="41">
        <f t="shared" si="54"/>
        <v>52591.5</v>
      </c>
      <c r="J418" s="47"/>
      <c r="K418" s="41">
        <f t="shared" si="43"/>
        <v>52591.5</v>
      </c>
      <c r="L418" s="27"/>
      <c r="M418" s="27"/>
      <c r="N418" s="55">
        <f t="shared" si="57"/>
        <v>52591.5</v>
      </c>
      <c r="O418" s="100">
        <v>-4031.9</v>
      </c>
      <c r="P418" s="100"/>
      <c r="Q418" s="118">
        <f t="shared" si="55"/>
        <v>48559.6</v>
      </c>
      <c r="R418" s="47"/>
      <c r="S418" s="120">
        <f t="shared" si="56"/>
        <v>48559.6</v>
      </c>
      <c r="T418" s="131"/>
      <c r="U418" s="132">
        <f t="shared" si="53"/>
        <v>48559.6</v>
      </c>
      <c r="V418" s="127">
        <f t="shared" si="45"/>
        <v>1147.9000000000015</v>
      </c>
      <c r="W418" s="131">
        <v>49707.5</v>
      </c>
      <c r="X418" s="131"/>
      <c r="Y418" s="140">
        <f t="shared" si="46"/>
        <v>49707.5</v>
      </c>
      <c r="Z418" s="131"/>
      <c r="AA418" s="151">
        <f t="shared" si="44"/>
        <v>49707.5</v>
      </c>
    </row>
    <row r="419" spans="1:27" ht="31.5">
      <c r="A419" s="16" t="s">
        <v>130</v>
      </c>
      <c r="B419" s="14">
        <v>925</v>
      </c>
      <c r="C419" s="15" t="s">
        <v>101</v>
      </c>
      <c r="D419" s="15" t="s">
        <v>105</v>
      </c>
      <c r="E419" s="15" t="s">
        <v>211</v>
      </c>
      <c r="F419" s="15"/>
      <c r="G419" s="46">
        <v>50791.5</v>
      </c>
      <c r="H419" s="47">
        <v>1800</v>
      </c>
      <c r="I419" s="41">
        <f t="shared" si="54"/>
        <v>52591.5</v>
      </c>
      <c r="J419" s="47"/>
      <c r="K419" s="41">
        <f t="shared" si="43"/>
        <v>52591.5</v>
      </c>
      <c r="L419" s="27"/>
      <c r="M419" s="27"/>
      <c r="N419" s="55">
        <f t="shared" si="57"/>
        <v>52591.5</v>
      </c>
      <c r="O419" s="100">
        <v>-4031.9</v>
      </c>
      <c r="P419" s="100"/>
      <c r="Q419" s="118">
        <f t="shared" si="55"/>
        <v>48559.6</v>
      </c>
      <c r="R419" s="47"/>
      <c r="S419" s="120">
        <f t="shared" si="56"/>
        <v>48559.6</v>
      </c>
      <c r="T419" s="131"/>
      <c r="U419" s="132">
        <f t="shared" si="53"/>
        <v>48559.6</v>
      </c>
      <c r="V419" s="127">
        <f t="shared" si="45"/>
        <v>1147.9000000000015</v>
      </c>
      <c r="W419" s="131">
        <v>49707.5</v>
      </c>
      <c r="X419" s="131"/>
      <c r="Y419" s="140">
        <f t="shared" si="46"/>
        <v>49707.5</v>
      </c>
      <c r="Z419" s="131"/>
      <c r="AA419" s="151">
        <f t="shared" si="44"/>
        <v>49707.5</v>
      </c>
    </row>
    <row r="420" spans="1:27" ht="28.5" customHeight="1">
      <c r="A420" s="16" t="s">
        <v>404</v>
      </c>
      <c r="B420" s="14">
        <v>925</v>
      </c>
      <c r="C420" s="15" t="s">
        <v>101</v>
      </c>
      <c r="D420" s="15" t="s">
        <v>105</v>
      </c>
      <c r="E420" s="15" t="s">
        <v>405</v>
      </c>
      <c r="F420" s="15"/>
      <c r="G420" s="46"/>
      <c r="H420" s="47"/>
      <c r="I420" s="41"/>
      <c r="J420" s="47"/>
      <c r="K420" s="41"/>
      <c r="L420" s="27"/>
      <c r="M420" s="27"/>
      <c r="N420" s="55"/>
      <c r="O420" s="100"/>
      <c r="P420" s="100"/>
      <c r="Q420" s="118"/>
      <c r="R420" s="47"/>
      <c r="S420" s="120"/>
      <c r="T420" s="131"/>
      <c r="U420" s="132"/>
      <c r="V420" s="127">
        <f t="shared" si="45"/>
        <v>200</v>
      </c>
      <c r="W420" s="131">
        <v>200</v>
      </c>
      <c r="X420" s="131"/>
      <c r="Y420" s="140">
        <f t="shared" si="46"/>
        <v>200</v>
      </c>
      <c r="Z420" s="131"/>
      <c r="AA420" s="151">
        <f t="shared" si="44"/>
        <v>200</v>
      </c>
    </row>
    <row r="421" spans="1:27" ht="49.5" customHeight="1">
      <c r="A421" s="13" t="s">
        <v>28</v>
      </c>
      <c r="B421" s="14">
        <v>925</v>
      </c>
      <c r="C421" s="15" t="s">
        <v>101</v>
      </c>
      <c r="D421" s="15" t="s">
        <v>105</v>
      </c>
      <c r="E421" s="15" t="s">
        <v>405</v>
      </c>
      <c r="F421" s="15" t="s">
        <v>107</v>
      </c>
      <c r="G421" s="46"/>
      <c r="H421" s="47"/>
      <c r="I421" s="41"/>
      <c r="J421" s="47"/>
      <c r="K421" s="41"/>
      <c r="L421" s="27"/>
      <c r="M421" s="27"/>
      <c r="N421" s="55"/>
      <c r="O421" s="100"/>
      <c r="P421" s="100"/>
      <c r="Q421" s="118"/>
      <c r="R421" s="47"/>
      <c r="S421" s="120"/>
      <c r="T421" s="131"/>
      <c r="U421" s="132"/>
      <c r="V421" s="127">
        <f t="shared" si="45"/>
        <v>200</v>
      </c>
      <c r="W421" s="131">
        <v>200</v>
      </c>
      <c r="X421" s="131"/>
      <c r="Y421" s="140">
        <f t="shared" si="46"/>
        <v>200</v>
      </c>
      <c r="Z421" s="131"/>
      <c r="AA421" s="151">
        <f t="shared" si="44"/>
        <v>200</v>
      </c>
    </row>
    <row r="422" spans="1:27" ht="45" customHeight="1">
      <c r="A422" s="16" t="s">
        <v>479</v>
      </c>
      <c r="B422" s="14">
        <v>925</v>
      </c>
      <c r="C422" s="15" t="s">
        <v>101</v>
      </c>
      <c r="D422" s="15" t="s">
        <v>105</v>
      </c>
      <c r="E422" s="15" t="s">
        <v>478</v>
      </c>
      <c r="F422" s="15"/>
      <c r="G422" s="46"/>
      <c r="H422" s="47"/>
      <c r="I422" s="41"/>
      <c r="J422" s="47"/>
      <c r="K422" s="41"/>
      <c r="L422" s="27"/>
      <c r="M422" s="27"/>
      <c r="N422" s="55"/>
      <c r="O422" s="100"/>
      <c r="P422" s="100"/>
      <c r="Q422" s="118"/>
      <c r="R422" s="47"/>
      <c r="S422" s="120"/>
      <c r="T422" s="131"/>
      <c r="U422" s="132"/>
      <c r="V422" s="127">
        <f t="shared" si="45"/>
        <v>569.1</v>
      </c>
      <c r="W422" s="131">
        <v>569.1</v>
      </c>
      <c r="X422" s="131"/>
      <c r="Y422" s="140">
        <f t="shared" si="46"/>
        <v>569.1</v>
      </c>
      <c r="Z422" s="131"/>
      <c r="AA422" s="151">
        <f t="shared" si="44"/>
        <v>569.1</v>
      </c>
    </row>
    <row r="423" spans="1:27" ht="50.25" customHeight="1">
      <c r="A423" s="13" t="s">
        <v>28</v>
      </c>
      <c r="B423" s="14">
        <v>925</v>
      </c>
      <c r="C423" s="15" t="s">
        <v>101</v>
      </c>
      <c r="D423" s="15" t="s">
        <v>105</v>
      </c>
      <c r="E423" s="15" t="s">
        <v>478</v>
      </c>
      <c r="F423" s="15" t="s">
        <v>107</v>
      </c>
      <c r="G423" s="46"/>
      <c r="H423" s="47"/>
      <c r="I423" s="41"/>
      <c r="J423" s="47"/>
      <c r="K423" s="41"/>
      <c r="L423" s="27"/>
      <c r="M423" s="27"/>
      <c r="N423" s="55"/>
      <c r="O423" s="100"/>
      <c r="P423" s="100"/>
      <c r="Q423" s="118"/>
      <c r="R423" s="47"/>
      <c r="S423" s="120"/>
      <c r="T423" s="131"/>
      <c r="U423" s="132"/>
      <c r="V423" s="127">
        <f t="shared" si="45"/>
        <v>569.1</v>
      </c>
      <c r="W423" s="131">
        <v>569.1</v>
      </c>
      <c r="X423" s="131"/>
      <c r="Y423" s="140">
        <f t="shared" si="46"/>
        <v>569.1</v>
      </c>
      <c r="Z423" s="131"/>
      <c r="AA423" s="151">
        <f t="shared" ref="AA423:AA486" si="58">Y423+Z423</f>
        <v>569.1</v>
      </c>
    </row>
    <row r="424" spans="1:27" ht="47.25">
      <c r="A424" s="16" t="s">
        <v>27</v>
      </c>
      <c r="B424" s="14">
        <v>925</v>
      </c>
      <c r="C424" s="15" t="s">
        <v>101</v>
      </c>
      <c r="D424" s="15" t="s">
        <v>105</v>
      </c>
      <c r="E424" s="15" t="s">
        <v>213</v>
      </c>
      <c r="F424" s="15"/>
      <c r="G424" s="46">
        <v>50103.199999999997</v>
      </c>
      <c r="H424" s="47">
        <v>1800</v>
      </c>
      <c r="I424" s="41">
        <f t="shared" si="54"/>
        <v>51903.199999999997</v>
      </c>
      <c r="J424" s="47"/>
      <c r="K424" s="41">
        <f t="shared" si="43"/>
        <v>51903.199999999997</v>
      </c>
      <c r="L424" s="27"/>
      <c r="M424" s="27"/>
      <c r="N424" s="55">
        <f t="shared" si="57"/>
        <v>51903.199999999997</v>
      </c>
      <c r="O424" s="100">
        <v>-4031.9</v>
      </c>
      <c r="P424" s="100"/>
      <c r="Q424" s="118">
        <f t="shared" si="55"/>
        <v>47871.299999999996</v>
      </c>
      <c r="R424" s="47"/>
      <c r="S424" s="120">
        <f t="shared" si="56"/>
        <v>47871.299999999996</v>
      </c>
      <c r="T424" s="131"/>
      <c r="U424" s="132">
        <f t="shared" si="53"/>
        <v>47871.299999999996</v>
      </c>
      <c r="V424" s="127">
        <f t="shared" si="45"/>
        <v>253.80000000000291</v>
      </c>
      <c r="W424" s="131">
        <v>48125.1</v>
      </c>
      <c r="X424" s="131"/>
      <c r="Y424" s="140">
        <f t="shared" si="46"/>
        <v>48125.1</v>
      </c>
      <c r="Z424" s="131"/>
      <c r="AA424" s="151">
        <f t="shared" si="58"/>
        <v>48125.1</v>
      </c>
    </row>
    <row r="425" spans="1:27" ht="51" customHeight="1">
      <c r="A425" s="13" t="s">
        <v>28</v>
      </c>
      <c r="B425" s="14">
        <v>925</v>
      </c>
      <c r="C425" s="15" t="s">
        <v>101</v>
      </c>
      <c r="D425" s="15" t="s">
        <v>105</v>
      </c>
      <c r="E425" s="15" t="s">
        <v>213</v>
      </c>
      <c r="F425" s="15">
        <v>600</v>
      </c>
      <c r="G425" s="46">
        <v>50103.199999999997</v>
      </c>
      <c r="H425" s="47">
        <v>1800</v>
      </c>
      <c r="I425" s="41">
        <f t="shared" si="54"/>
        <v>51903.199999999997</v>
      </c>
      <c r="J425" s="47"/>
      <c r="K425" s="41">
        <f t="shared" si="43"/>
        <v>51903.199999999997</v>
      </c>
      <c r="L425" s="27"/>
      <c r="M425" s="27"/>
      <c r="N425" s="55">
        <f t="shared" si="57"/>
        <v>51903.199999999997</v>
      </c>
      <c r="O425" s="100">
        <v>-4031.9</v>
      </c>
      <c r="P425" s="100"/>
      <c r="Q425" s="118">
        <f t="shared" si="55"/>
        <v>47871.299999999996</v>
      </c>
      <c r="R425" s="47"/>
      <c r="S425" s="120">
        <f t="shared" si="56"/>
        <v>47871.299999999996</v>
      </c>
      <c r="T425" s="131"/>
      <c r="U425" s="132">
        <f t="shared" si="53"/>
        <v>47871.299999999996</v>
      </c>
      <c r="V425" s="127">
        <f t="shared" si="45"/>
        <v>253.80000000000291</v>
      </c>
      <c r="W425" s="131">
        <v>48125.1</v>
      </c>
      <c r="X425" s="131"/>
      <c r="Y425" s="140">
        <f t="shared" si="46"/>
        <v>48125.1</v>
      </c>
      <c r="Z425" s="131"/>
      <c r="AA425" s="151">
        <f t="shared" si="58"/>
        <v>48125.1</v>
      </c>
    </row>
    <row r="426" spans="1:27" ht="168" customHeight="1">
      <c r="A426" s="49" t="s">
        <v>366</v>
      </c>
      <c r="B426" s="14">
        <v>925</v>
      </c>
      <c r="C426" s="15" t="s">
        <v>101</v>
      </c>
      <c r="D426" s="15" t="s">
        <v>105</v>
      </c>
      <c r="E426" s="15" t="s">
        <v>427</v>
      </c>
      <c r="F426" s="15"/>
      <c r="G426" s="46"/>
      <c r="H426" s="47"/>
      <c r="I426" s="41"/>
      <c r="J426" s="47"/>
      <c r="K426" s="41"/>
      <c r="L426" s="27">
        <v>125</v>
      </c>
      <c r="M426" s="27"/>
      <c r="N426" s="55">
        <f t="shared" si="57"/>
        <v>125</v>
      </c>
      <c r="O426" s="100"/>
      <c r="P426" s="100"/>
      <c r="Q426" s="118">
        <f t="shared" si="55"/>
        <v>125</v>
      </c>
      <c r="R426" s="47"/>
      <c r="S426" s="120">
        <f t="shared" si="56"/>
        <v>125</v>
      </c>
      <c r="T426" s="131"/>
      <c r="U426" s="132">
        <f t="shared" si="53"/>
        <v>125</v>
      </c>
      <c r="V426" s="127">
        <f t="shared" si="45"/>
        <v>0</v>
      </c>
      <c r="W426" s="131">
        <v>125</v>
      </c>
      <c r="X426" s="131"/>
      <c r="Y426" s="140">
        <f t="shared" si="46"/>
        <v>125</v>
      </c>
      <c r="Z426" s="131"/>
      <c r="AA426" s="151">
        <f t="shared" si="58"/>
        <v>125</v>
      </c>
    </row>
    <row r="427" spans="1:27" ht="52.5" customHeight="1">
      <c r="A427" s="13" t="s">
        <v>28</v>
      </c>
      <c r="B427" s="14">
        <v>925</v>
      </c>
      <c r="C427" s="15" t="s">
        <v>101</v>
      </c>
      <c r="D427" s="15" t="s">
        <v>105</v>
      </c>
      <c r="E427" s="15" t="s">
        <v>427</v>
      </c>
      <c r="F427" s="15" t="s">
        <v>107</v>
      </c>
      <c r="G427" s="46"/>
      <c r="H427" s="47"/>
      <c r="I427" s="41"/>
      <c r="J427" s="47"/>
      <c r="K427" s="41"/>
      <c r="L427" s="27">
        <v>125</v>
      </c>
      <c r="M427" s="27"/>
      <c r="N427" s="55">
        <f t="shared" si="57"/>
        <v>125</v>
      </c>
      <c r="O427" s="100"/>
      <c r="P427" s="100"/>
      <c r="Q427" s="118">
        <f t="shared" si="55"/>
        <v>125</v>
      </c>
      <c r="R427" s="47"/>
      <c r="S427" s="121">
        <f t="shared" si="56"/>
        <v>125</v>
      </c>
      <c r="T427" s="131"/>
      <c r="U427" s="132">
        <f t="shared" si="53"/>
        <v>125</v>
      </c>
      <c r="V427" s="127">
        <f t="shared" si="45"/>
        <v>0</v>
      </c>
      <c r="W427" s="131">
        <v>125</v>
      </c>
      <c r="X427" s="131"/>
      <c r="Y427" s="140">
        <f t="shared" si="46"/>
        <v>125</v>
      </c>
      <c r="Z427" s="131"/>
      <c r="AA427" s="151">
        <f t="shared" si="58"/>
        <v>125</v>
      </c>
    </row>
    <row r="428" spans="1:27" ht="192" customHeight="1">
      <c r="A428" s="21" t="s">
        <v>69</v>
      </c>
      <c r="B428" s="14">
        <v>925</v>
      </c>
      <c r="C428" s="15" t="s">
        <v>101</v>
      </c>
      <c r="D428" s="15" t="s">
        <v>105</v>
      </c>
      <c r="E428" s="15" t="s">
        <v>251</v>
      </c>
      <c r="F428" s="15"/>
      <c r="G428" s="46">
        <v>688.3</v>
      </c>
      <c r="H428" s="47"/>
      <c r="I428" s="41">
        <f t="shared" si="54"/>
        <v>688.3</v>
      </c>
      <c r="J428" s="47"/>
      <c r="K428" s="41">
        <f t="shared" si="43"/>
        <v>688.3</v>
      </c>
      <c r="L428" s="27"/>
      <c r="M428" s="27"/>
      <c r="N428" s="55">
        <f t="shared" si="57"/>
        <v>688.3</v>
      </c>
      <c r="O428" s="100"/>
      <c r="P428" s="100"/>
      <c r="Q428" s="118">
        <f t="shared" si="55"/>
        <v>688.3</v>
      </c>
      <c r="R428" s="47"/>
      <c r="S428" s="121">
        <f t="shared" si="56"/>
        <v>688.3</v>
      </c>
      <c r="T428" s="131"/>
      <c r="U428" s="132">
        <f t="shared" si="53"/>
        <v>688.3</v>
      </c>
      <c r="V428" s="127">
        <f t="shared" si="45"/>
        <v>0</v>
      </c>
      <c r="W428" s="131">
        <v>688.3</v>
      </c>
      <c r="X428" s="131"/>
      <c r="Y428" s="140">
        <f t="shared" si="46"/>
        <v>688.3</v>
      </c>
      <c r="Z428" s="131"/>
      <c r="AA428" s="151">
        <f t="shared" si="58"/>
        <v>688.3</v>
      </c>
    </row>
    <row r="429" spans="1:27" ht="49.5" customHeight="1">
      <c r="A429" s="13" t="s">
        <v>28</v>
      </c>
      <c r="B429" s="14">
        <v>925</v>
      </c>
      <c r="C429" s="15" t="s">
        <v>101</v>
      </c>
      <c r="D429" s="15" t="s">
        <v>105</v>
      </c>
      <c r="E429" s="15" t="s">
        <v>251</v>
      </c>
      <c r="F429" s="15" t="s">
        <v>107</v>
      </c>
      <c r="G429" s="46">
        <v>688.3</v>
      </c>
      <c r="H429" s="47"/>
      <c r="I429" s="41">
        <f t="shared" si="54"/>
        <v>688.3</v>
      </c>
      <c r="J429" s="47"/>
      <c r="K429" s="41">
        <f t="shared" si="43"/>
        <v>688.3</v>
      </c>
      <c r="L429" s="27"/>
      <c r="M429" s="27"/>
      <c r="N429" s="55">
        <f t="shared" si="57"/>
        <v>688.3</v>
      </c>
      <c r="O429" s="100"/>
      <c r="P429" s="100"/>
      <c r="Q429" s="118">
        <f t="shared" si="55"/>
        <v>688.3</v>
      </c>
      <c r="R429" s="47"/>
      <c r="S429" s="121">
        <f t="shared" si="56"/>
        <v>688.3</v>
      </c>
      <c r="T429" s="131"/>
      <c r="U429" s="132">
        <f t="shared" si="53"/>
        <v>688.3</v>
      </c>
      <c r="V429" s="127">
        <f t="shared" si="45"/>
        <v>0</v>
      </c>
      <c r="W429" s="131">
        <v>688.3</v>
      </c>
      <c r="X429" s="131"/>
      <c r="Y429" s="140">
        <f t="shared" si="46"/>
        <v>688.3</v>
      </c>
      <c r="Z429" s="131"/>
      <c r="AA429" s="151">
        <f t="shared" si="58"/>
        <v>688.3</v>
      </c>
    </row>
    <row r="430" spans="1:27" ht="126.75" customHeight="1">
      <c r="A430" s="13" t="s">
        <v>482</v>
      </c>
      <c r="B430" s="14">
        <v>925</v>
      </c>
      <c r="C430" s="15" t="s">
        <v>101</v>
      </c>
      <c r="D430" s="15" t="s">
        <v>105</v>
      </c>
      <c r="E430" s="15" t="s">
        <v>310</v>
      </c>
      <c r="F430" s="15"/>
      <c r="G430" s="46"/>
      <c r="H430" s="47"/>
      <c r="I430" s="41"/>
      <c r="J430" s="47"/>
      <c r="K430" s="41"/>
      <c r="L430" s="27"/>
      <c r="M430" s="27"/>
      <c r="N430" s="55"/>
      <c r="O430" s="100"/>
      <c r="P430" s="100"/>
      <c r="Q430" s="118"/>
      <c r="R430" s="47"/>
      <c r="S430" s="121"/>
      <c r="T430" s="131"/>
      <c r="U430" s="132"/>
      <c r="V430" s="127">
        <f t="shared" ref="V430:V493" si="59">W430-U430</f>
        <v>0</v>
      </c>
      <c r="W430" s="131"/>
      <c r="X430" s="131"/>
      <c r="Y430" s="140">
        <f t="shared" ref="Y430:Y493" si="60">W430+X430</f>
        <v>0</v>
      </c>
      <c r="Z430" s="131"/>
      <c r="AA430" s="151">
        <f t="shared" si="58"/>
        <v>0</v>
      </c>
    </row>
    <row r="431" spans="1:27" ht="63" customHeight="1">
      <c r="A431" s="13" t="s">
        <v>483</v>
      </c>
      <c r="B431" s="14">
        <v>925</v>
      </c>
      <c r="C431" s="15" t="s">
        <v>101</v>
      </c>
      <c r="D431" s="15" t="s">
        <v>105</v>
      </c>
      <c r="E431" s="15" t="s">
        <v>429</v>
      </c>
      <c r="F431" s="15"/>
      <c r="G431" s="46"/>
      <c r="H431" s="47"/>
      <c r="I431" s="41"/>
      <c r="J431" s="47"/>
      <c r="K431" s="41"/>
      <c r="L431" s="27"/>
      <c r="M431" s="27"/>
      <c r="N431" s="55"/>
      <c r="O431" s="100"/>
      <c r="P431" s="100"/>
      <c r="Q431" s="118"/>
      <c r="R431" s="47"/>
      <c r="S431" s="121"/>
      <c r="T431" s="131"/>
      <c r="U431" s="132"/>
      <c r="V431" s="127">
        <f t="shared" si="59"/>
        <v>495</v>
      </c>
      <c r="W431" s="131">
        <v>495</v>
      </c>
      <c r="X431" s="131"/>
      <c r="Y431" s="140">
        <f t="shared" si="60"/>
        <v>495</v>
      </c>
      <c r="Z431" s="131"/>
      <c r="AA431" s="151">
        <f t="shared" si="58"/>
        <v>495</v>
      </c>
    </row>
    <row r="432" spans="1:27" ht="47.25">
      <c r="A432" s="16" t="s">
        <v>269</v>
      </c>
      <c r="B432" s="14">
        <v>925</v>
      </c>
      <c r="C432" s="15" t="s">
        <v>101</v>
      </c>
      <c r="D432" s="15" t="s">
        <v>105</v>
      </c>
      <c r="E432" s="15" t="s">
        <v>429</v>
      </c>
      <c r="F432" s="15" t="s">
        <v>113</v>
      </c>
      <c r="G432" s="46"/>
      <c r="H432" s="47"/>
      <c r="I432" s="41"/>
      <c r="J432" s="47"/>
      <c r="K432" s="41"/>
      <c r="L432" s="27"/>
      <c r="M432" s="27"/>
      <c r="N432" s="55"/>
      <c r="O432" s="100"/>
      <c r="P432" s="100"/>
      <c r="Q432" s="118"/>
      <c r="R432" s="47"/>
      <c r="S432" s="121"/>
      <c r="T432" s="131"/>
      <c r="U432" s="132"/>
      <c r="V432" s="127">
        <f t="shared" si="59"/>
        <v>495</v>
      </c>
      <c r="W432" s="131">
        <v>495</v>
      </c>
      <c r="X432" s="131"/>
      <c r="Y432" s="140">
        <f t="shared" si="60"/>
        <v>495</v>
      </c>
      <c r="Z432" s="131"/>
      <c r="AA432" s="151">
        <f t="shared" si="58"/>
        <v>495</v>
      </c>
    </row>
    <row r="433" spans="1:27" ht="31.5">
      <c r="A433" s="13" t="s">
        <v>86</v>
      </c>
      <c r="B433" s="14" t="s">
        <v>103</v>
      </c>
      <c r="C433" s="15" t="s">
        <v>101</v>
      </c>
      <c r="D433" s="15" t="s">
        <v>101</v>
      </c>
      <c r="E433" s="15"/>
      <c r="F433" s="15"/>
      <c r="G433" s="46">
        <v>1937.7</v>
      </c>
      <c r="H433" s="47"/>
      <c r="I433" s="41">
        <f t="shared" si="54"/>
        <v>1937.7</v>
      </c>
      <c r="J433" s="47"/>
      <c r="K433" s="41">
        <f t="shared" si="43"/>
        <v>1937.7</v>
      </c>
      <c r="L433" s="27">
        <v>3962.1</v>
      </c>
      <c r="M433" s="27"/>
      <c r="N433" s="55">
        <f t="shared" si="57"/>
        <v>5899.8</v>
      </c>
      <c r="O433" s="100"/>
      <c r="P433" s="100"/>
      <c r="Q433" s="118">
        <f t="shared" si="55"/>
        <v>5899.8</v>
      </c>
      <c r="R433" s="47"/>
      <c r="S433" s="120">
        <f t="shared" si="56"/>
        <v>5899.8</v>
      </c>
      <c r="T433" s="131"/>
      <c r="U433" s="132">
        <f t="shared" si="53"/>
        <v>5899.8</v>
      </c>
      <c r="V433" s="127">
        <f t="shared" si="59"/>
        <v>-1937.7000000000003</v>
      </c>
      <c r="W433" s="131">
        <v>3962.1</v>
      </c>
      <c r="X433" s="170">
        <v>-3962.1</v>
      </c>
      <c r="Y433" s="140">
        <f t="shared" si="60"/>
        <v>0</v>
      </c>
      <c r="Z433" s="131"/>
      <c r="AA433" s="151">
        <f t="shared" si="58"/>
        <v>0</v>
      </c>
    </row>
    <row r="434" spans="1:27" ht="31.5">
      <c r="A434" s="13" t="s">
        <v>134</v>
      </c>
      <c r="B434" s="14" t="s">
        <v>103</v>
      </c>
      <c r="C434" s="15" t="s">
        <v>101</v>
      </c>
      <c r="D434" s="15" t="s">
        <v>101</v>
      </c>
      <c r="E434" s="15" t="s">
        <v>197</v>
      </c>
      <c r="F434" s="15"/>
      <c r="G434" s="46">
        <v>1937.7</v>
      </c>
      <c r="H434" s="47"/>
      <c r="I434" s="41">
        <f t="shared" si="54"/>
        <v>1937.7</v>
      </c>
      <c r="J434" s="47"/>
      <c r="K434" s="41">
        <f t="shared" si="43"/>
        <v>1937.7</v>
      </c>
      <c r="L434" s="27"/>
      <c r="M434" s="27"/>
      <c r="N434" s="55">
        <f t="shared" si="57"/>
        <v>1937.7</v>
      </c>
      <c r="O434" s="100"/>
      <c r="P434" s="100"/>
      <c r="Q434" s="118">
        <f t="shared" si="55"/>
        <v>1937.7</v>
      </c>
      <c r="R434" s="47"/>
      <c r="S434" s="120">
        <f t="shared" si="56"/>
        <v>1937.7</v>
      </c>
      <c r="T434" s="131"/>
      <c r="U434" s="132">
        <f t="shared" si="53"/>
        <v>1937.7</v>
      </c>
      <c r="V434" s="127">
        <f t="shared" si="59"/>
        <v>2024.3999999999999</v>
      </c>
      <c r="W434" s="131">
        <v>3962.1</v>
      </c>
      <c r="X434" s="170">
        <v>-3962.1</v>
      </c>
      <c r="Y434" s="140">
        <f t="shared" si="60"/>
        <v>0</v>
      </c>
      <c r="Z434" s="131"/>
      <c r="AA434" s="151">
        <f t="shared" si="58"/>
        <v>0</v>
      </c>
    </row>
    <row r="435" spans="1:27" ht="47.25">
      <c r="A435" s="13" t="s">
        <v>135</v>
      </c>
      <c r="B435" s="14" t="s">
        <v>103</v>
      </c>
      <c r="C435" s="15" t="s">
        <v>101</v>
      </c>
      <c r="D435" s="15" t="s">
        <v>101</v>
      </c>
      <c r="E435" s="15" t="s">
        <v>198</v>
      </c>
      <c r="F435" s="15"/>
      <c r="G435" s="46">
        <v>1937.7</v>
      </c>
      <c r="H435" s="47"/>
      <c r="I435" s="41">
        <f t="shared" si="54"/>
        <v>1937.7</v>
      </c>
      <c r="J435" s="47"/>
      <c r="K435" s="41">
        <f t="shared" ref="K435:K511" si="61">SUM(I435:J435)</f>
        <v>1937.7</v>
      </c>
      <c r="L435" s="27"/>
      <c r="M435" s="27"/>
      <c r="N435" s="55">
        <f t="shared" si="57"/>
        <v>1937.7</v>
      </c>
      <c r="O435" s="100"/>
      <c r="P435" s="100"/>
      <c r="Q435" s="118">
        <f t="shared" si="55"/>
        <v>1937.7</v>
      </c>
      <c r="R435" s="47"/>
      <c r="S435" s="120">
        <f t="shared" si="56"/>
        <v>1937.7</v>
      </c>
      <c r="T435" s="131"/>
      <c r="U435" s="132">
        <f t="shared" si="53"/>
        <v>1937.7</v>
      </c>
      <c r="V435" s="127">
        <f t="shared" si="59"/>
        <v>2024.3999999999999</v>
      </c>
      <c r="W435" s="131">
        <v>3962.1</v>
      </c>
      <c r="X435" s="170">
        <v>-3962.1</v>
      </c>
      <c r="Y435" s="140">
        <f t="shared" si="60"/>
        <v>0</v>
      </c>
      <c r="Z435" s="131"/>
      <c r="AA435" s="151">
        <f t="shared" si="58"/>
        <v>0</v>
      </c>
    </row>
    <row r="436" spans="1:27" ht="31.5">
      <c r="A436" s="13" t="s">
        <v>136</v>
      </c>
      <c r="B436" s="14" t="s">
        <v>103</v>
      </c>
      <c r="C436" s="15" t="s">
        <v>101</v>
      </c>
      <c r="D436" s="15" t="s">
        <v>101</v>
      </c>
      <c r="E436" s="15" t="s">
        <v>199</v>
      </c>
      <c r="F436" s="15"/>
      <c r="G436" s="46">
        <v>1937.7</v>
      </c>
      <c r="H436" s="47"/>
      <c r="I436" s="41">
        <f t="shared" si="54"/>
        <v>1937.7</v>
      </c>
      <c r="J436" s="47"/>
      <c r="K436" s="41">
        <f t="shared" si="61"/>
        <v>1937.7</v>
      </c>
      <c r="L436" s="27"/>
      <c r="M436" s="27"/>
      <c r="N436" s="55">
        <f t="shared" si="57"/>
        <v>1937.7</v>
      </c>
      <c r="O436" s="100"/>
      <c r="P436" s="100"/>
      <c r="Q436" s="118">
        <f t="shared" si="55"/>
        <v>1937.7</v>
      </c>
      <c r="R436" s="47"/>
      <c r="S436" s="120">
        <f t="shared" si="56"/>
        <v>1937.7</v>
      </c>
      <c r="T436" s="131"/>
      <c r="U436" s="132">
        <f t="shared" si="53"/>
        <v>1937.7</v>
      </c>
      <c r="V436" s="127">
        <f t="shared" si="59"/>
        <v>-1937.7</v>
      </c>
      <c r="W436" s="131"/>
      <c r="X436" s="131"/>
      <c r="Y436" s="140">
        <f t="shared" si="60"/>
        <v>0</v>
      </c>
      <c r="Z436" s="131"/>
      <c r="AA436" s="151">
        <f t="shared" si="58"/>
        <v>0</v>
      </c>
    </row>
    <row r="437" spans="1:27" ht="51.75" customHeight="1">
      <c r="A437" s="13" t="s">
        <v>28</v>
      </c>
      <c r="B437" s="14" t="s">
        <v>103</v>
      </c>
      <c r="C437" s="15" t="s">
        <v>101</v>
      </c>
      <c r="D437" s="15" t="s">
        <v>101</v>
      </c>
      <c r="E437" s="15" t="s">
        <v>199</v>
      </c>
      <c r="F437" s="15" t="s">
        <v>107</v>
      </c>
      <c r="G437" s="46">
        <v>1937.7</v>
      </c>
      <c r="H437" s="47"/>
      <c r="I437" s="41">
        <f t="shared" si="54"/>
        <v>1937.7</v>
      </c>
      <c r="J437" s="47"/>
      <c r="K437" s="41">
        <f t="shared" si="61"/>
        <v>1937.7</v>
      </c>
      <c r="L437" s="27"/>
      <c r="M437" s="27"/>
      <c r="N437" s="55">
        <f t="shared" si="57"/>
        <v>1937.7</v>
      </c>
      <c r="O437" s="100"/>
      <c r="P437" s="100"/>
      <c r="Q437" s="118">
        <f t="shared" si="55"/>
        <v>1937.7</v>
      </c>
      <c r="R437" s="47"/>
      <c r="S437" s="120">
        <f t="shared" si="56"/>
        <v>1937.7</v>
      </c>
      <c r="T437" s="131"/>
      <c r="U437" s="132">
        <f t="shared" si="53"/>
        <v>1937.7</v>
      </c>
      <c r="V437" s="127">
        <f t="shared" si="59"/>
        <v>-1937.7</v>
      </c>
      <c r="W437" s="131"/>
      <c r="X437" s="131"/>
      <c r="Y437" s="140">
        <f t="shared" si="60"/>
        <v>0</v>
      </c>
      <c r="Z437" s="131"/>
      <c r="AA437" s="151">
        <f t="shared" si="58"/>
        <v>0</v>
      </c>
    </row>
    <row r="438" spans="1:27" ht="108" customHeight="1">
      <c r="A438" s="13" t="s">
        <v>424</v>
      </c>
      <c r="B438" s="14" t="s">
        <v>103</v>
      </c>
      <c r="C438" s="15" t="s">
        <v>101</v>
      </c>
      <c r="D438" s="15" t="s">
        <v>101</v>
      </c>
      <c r="E438" s="15" t="s">
        <v>436</v>
      </c>
      <c r="F438" s="15"/>
      <c r="G438" s="46"/>
      <c r="H438" s="47"/>
      <c r="I438" s="41"/>
      <c r="J438" s="47"/>
      <c r="K438" s="41"/>
      <c r="L438" s="27">
        <v>3962.1</v>
      </c>
      <c r="M438" s="27"/>
      <c r="N438" s="55">
        <f t="shared" si="57"/>
        <v>3962.1</v>
      </c>
      <c r="O438" s="100"/>
      <c r="P438" s="100"/>
      <c r="Q438" s="118">
        <f t="shared" si="55"/>
        <v>3962.1</v>
      </c>
      <c r="R438" s="47"/>
      <c r="S438" s="120">
        <f t="shared" si="56"/>
        <v>3962.1</v>
      </c>
      <c r="T438" s="131"/>
      <c r="U438" s="132">
        <f t="shared" si="53"/>
        <v>3962.1</v>
      </c>
      <c r="V438" s="127">
        <f t="shared" si="59"/>
        <v>0</v>
      </c>
      <c r="W438" s="131">
        <v>3962.1</v>
      </c>
      <c r="X438" s="131">
        <v>-3962.1</v>
      </c>
      <c r="Y438" s="140">
        <f t="shared" si="60"/>
        <v>0</v>
      </c>
      <c r="Z438" s="131"/>
      <c r="AA438" s="151">
        <f t="shared" si="58"/>
        <v>0</v>
      </c>
    </row>
    <row r="439" spans="1:27" ht="48.75" customHeight="1">
      <c r="A439" s="13" t="s">
        <v>28</v>
      </c>
      <c r="B439" s="14" t="s">
        <v>103</v>
      </c>
      <c r="C439" s="15" t="s">
        <v>101</v>
      </c>
      <c r="D439" s="15" t="s">
        <v>101</v>
      </c>
      <c r="E439" s="15" t="s">
        <v>436</v>
      </c>
      <c r="F439" s="15" t="s">
        <v>107</v>
      </c>
      <c r="G439" s="46"/>
      <c r="H439" s="109"/>
      <c r="I439" s="41"/>
      <c r="J439" s="109"/>
      <c r="K439" s="41"/>
      <c r="L439" s="103">
        <v>3962.1</v>
      </c>
      <c r="M439" s="103"/>
      <c r="N439" s="55">
        <f t="shared" si="57"/>
        <v>3962.1</v>
      </c>
      <c r="O439" s="125"/>
      <c r="P439" s="125"/>
      <c r="Q439" s="118">
        <f t="shared" si="55"/>
        <v>3962.1</v>
      </c>
      <c r="R439" s="109"/>
      <c r="S439" s="120">
        <f t="shared" si="56"/>
        <v>3962.1</v>
      </c>
      <c r="T439" s="131"/>
      <c r="U439" s="132">
        <f t="shared" si="53"/>
        <v>3962.1</v>
      </c>
      <c r="V439" s="127">
        <f t="shared" si="59"/>
        <v>0</v>
      </c>
      <c r="W439" s="131">
        <v>3962.1</v>
      </c>
      <c r="X439" s="131">
        <v>-3962.1</v>
      </c>
      <c r="Y439" s="140">
        <f t="shared" si="60"/>
        <v>0</v>
      </c>
      <c r="Z439" s="131"/>
      <c r="AA439" s="151">
        <f t="shared" si="58"/>
        <v>0</v>
      </c>
    </row>
    <row r="440" spans="1:27" ht="21" customHeight="1">
      <c r="A440" s="13" t="s">
        <v>72</v>
      </c>
      <c r="B440" s="14">
        <v>925</v>
      </c>
      <c r="C440" s="15" t="s">
        <v>101</v>
      </c>
      <c r="D440" s="15" t="s">
        <v>96</v>
      </c>
      <c r="E440" s="15"/>
      <c r="F440" s="15"/>
      <c r="G440" s="46">
        <v>46737.9</v>
      </c>
      <c r="H440" s="109">
        <v>500</v>
      </c>
      <c r="I440" s="41">
        <f t="shared" si="54"/>
        <v>47237.9</v>
      </c>
      <c r="J440" s="109"/>
      <c r="K440" s="41">
        <f t="shared" si="61"/>
        <v>47237.9</v>
      </c>
      <c r="L440" s="103"/>
      <c r="M440" s="103"/>
      <c r="N440" s="55">
        <f t="shared" si="57"/>
        <v>47237.9</v>
      </c>
      <c r="O440" s="125"/>
      <c r="P440" s="125"/>
      <c r="Q440" s="118">
        <f t="shared" si="55"/>
        <v>47237.9</v>
      </c>
      <c r="R440" s="122">
        <v>1682.1</v>
      </c>
      <c r="S440" s="123">
        <f t="shared" si="56"/>
        <v>48920</v>
      </c>
      <c r="T440" s="131"/>
      <c r="U440" s="132">
        <f t="shared" si="53"/>
        <v>48920</v>
      </c>
      <c r="V440" s="127">
        <f t="shared" si="59"/>
        <v>-987.80000000000291</v>
      </c>
      <c r="W440" s="131">
        <v>47932.2</v>
      </c>
      <c r="X440" s="131"/>
      <c r="Y440" s="140">
        <f t="shared" si="60"/>
        <v>47932.2</v>
      </c>
      <c r="Z440" s="131"/>
      <c r="AA440" s="151">
        <f t="shared" si="58"/>
        <v>47932.2</v>
      </c>
    </row>
    <row r="441" spans="1:27" ht="50.25" customHeight="1">
      <c r="A441" s="16" t="s">
        <v>118</v>
      </c>
      <c r="B441" s="14">
        <v>925</v>
      </c>
      <c r="C441" s="15" t="s">
        <v>101</v>
      </c>
      <c r="D441" s="15" t="s">
        <v>96</v>
      </c>
      <c r="E441" s="15" t="s">
        <v>210</v>
      </c>
      <c r="F441" s="15"/>
      <c r="G441" s="46">
        <v>46737.9</v>
      </c>
      <c r="H441" s="109"/>
      <c r="I441" s="41">
        <f t="shared" si="54"/>
        <v>46737.9</v>
      </c>
      <c r="J441" s="109"/>
      <c r="K441" s="41">
        <f t="shared" si="61"/>
        <v>46737.9</v>
      </c>
      <c r="L441" s="103"/>
      <c r="M441" s="103"/>
      <c r="N441" s="55">
        <f t="shared" si="57"/>
        <v>46737.9</v>
      </c>
      <c r="O441" s="125"/>
      <c r="P441" s="125"/>
      <c r="Q441" s="118">
        <f t="shared" si="55"/>
        <v>46737.9</v>
      </c>
      <c r="R441" s="122">
        <v>1682.1</v>
      </c>
      <c r="S441" s="123">
        <f t="shared" si="56"/>
        <v>48420</v>
      </c>
      <c r="T441" s="131"/>
      <c r="U441" s="132">
        <f t="shared" si="53"/>
        <v>48420</v>
      </c>
      <c r="V441" s="127">
        <f t="shared" si="59"/>
        <v>-2169.8999999999942</v>
      </c>
      <c r="W441" s="131">
        <f>W442+W447</f>
        <v>46250.100000000006</v>
      </c>
      <c r="X441" s="131"/>
      <c r="Y441" s="140">
        <f t="shared" si="60"/>
        <v>46250.100000000006</v>
      </c>
      <c r="Z441" s="131"/>
      <c r="AA441" s="151">
        <f t="shared" si="58"/>
        <v>46250.100000000006</v>
      </c>
    </row>
    <row r="442" spans="1:27" ht="51" customHeight="1">
      <c r="A442" s="16" t="s">
        <v>484</v>
      </c>
      <c r="B442" s="14">
        <v>925</v>
      </c>
      <c r="C442" s="15" t="s">
        <v>101</v>
      </c>
      <c r="D442" s="15" t="s">
        <v>96</v>
      </c>
      <c r="E442" s="15" t="s">
        <v>211</v>
      </c>
      <c r="F442" s="15"/>
      <c r="G442" s="46"/>
      <c r="H442" s="109"/>
      <c r="I442" s="41"/>
      <c r="J442" s="109"/>
      <c r="K442" s="41"/>
      <c r="L442" s="103"/>
      <c r="M442" s="103"/>
      <c r="N442" s="55"/>
      <c r="O442" s="125"/>
      <c r="P442" s="125"/>
      <c r="Q442" s="118"/>
      <c r="R442" s="122"/>
      <c r="S442" s="123"/>
      <c r="T442" s="131"/>
      <c r="U442" s="132">
        <v>1682.1</v>
      </c>
      <c r="V442" s="127">
        <f t="shared" si="59"/>
        <v>-1533.1</v>
      </c>
      <c r="W442" s="131">
        <v>149</v>
      </c>
      <c r="X442" s="131"/>
      <c r="Y442" s="140">
        <f t="shared" si="60"/>
        <v>149</v>
      </c>
      <c r="Z442" s="131"/>
      <c r="AA442" s="151">
        <f t="shared" si="58"/>
        <v>149</v>
      </c>
    </row>
    <row r="443" spans="1:27" ht="126.75" customHeight="1">
      <c r="A443" s="16" t="s">
        <v>361</v>
      </c>
      <c r="B443" s="14">
        <v>925</v>
      </c>
      <c r="C443" s="15" t="s">
        <v>101</v>
      </c>
      <c r="D443" s="15" t="s">
        <v>96</v>
      </c>
      <c r="E443" s="15" t="s">
        <v>276</v>
      </c>
      <c r="F443" s="15"/>
      <c r="G443" s="46"/>
      <c r="H443" s="109"/>
      <c r="I443" s="41"/>
      <c r="J443" s="109"/>
      <c r="K443" s="41"/>
      <c r="L443" s="103"/>
      <c r="M443" s="103"/>
      <c r="N443" s="55"/>
      <c r="O443" s="125"/>
      <c r="P443" s="125"/>
      <c r="Q443" s="118"/>
      <c r="R443" s="122"/>
      <c r="S443" s="123"/>
      <c r="T443" s="131"/>
      <c r="U443" s="132"/>
      <c r="V443" s="127">
        <f t="shared" si="59"/>
        <v>149</v>
      </c>
      <c r="W443" s="131">
        <v>149</v>
      </c>
      <c r="X443" s="131"/>
      <c r="Y443" s="140">
        <f t="shared" si="60"/>
        <v>149</v>
      </c>
      <c r="Z443" s="131"/>
      <c r="AA443" s="151">
        <f t="shared" si="58"/>
        <v>149</v>
      </c>
    </row>
    <row r="444" spans="1:27" ht="47.25" customHeight="1">
      <c r="A444" s="16" t="s">
        <v>270</v>
      </c>
      <c r="B444" s="14">
        <v>925</v>
      </c>
      <c r="C444" s="15" t="s">
        <v>101</v>
      </c>
      <c r="D444" s="15" t="s">
        <v>96</v>
      </c>
      <c r="E444" s="15" t="s">
        <v>276</v>
      </c>
      <c r="F444" s="15" t="s">
        <v>94</v>
      </c>
      <c r="G444" s="46"/>
      <c r="H444" s="47"/>
      <c r="I444" s="41"/>
      <c r="J444" s="47"/>
      <c r="K444" s="41"/>
      <c r="L444" s="27"/>
      <c r="M444" s="27"/>
      <c r="N444" s="55"/>
      <c r="O444" s="100"/>
      <c r="P444" s="100"/>
      <c r="Q444" s="118"/>
      <c r="R444" s="122"/>
      <c r="S444" s="123"/>
      <c r="T444" s="131"/>
      <c r="U444" s="132"/>
      <c r="V444" s="127">
        <f t="shared" si="59"/>
        <v>149</v>
      </c>
      <c r="W444" s="131">
        <v>149</v>
      </c>
      <c r="X444" s="131"/>
      <c r="Y444" s="140">
        <f t="shared" si="60"/>
        <v>149</v>
      </c>
      <c r="Z444" s="131"/>
      <c r="AA444" s="151">
        <f t="shared" si="58"/>
        <v>149</v>
      </c>
    </row>
    <row r="445" spans="1:27" ht="47.25" customHeight="1">
      <c r="A445" s="16" t="s">
        <v>458</v>
      </c>
      <c r="B445" s="14">
        <v>925</v>
      </c>
      <c r="C445" s="15" t="s">
        <v>101</v>
      </c>
      <c r="D445" s="15" t="s">
        <v>96</v>
      </c>
      <c r="E445" s="15" t="s">
        <v>457</v>
      </c>
      <c r="F445" s="15"/>
      <c r="G445" s="46"/>
      <c r="H445" s="47"/>
      <c r="I445" s="41"/>
      <c r="J445" s="47"/>
      <c r="K445" s="41"/>
      <c r="L445" s="27"/>
      <c r="M445" s="27"/>
      <c r="N445" s="55"/>
      <c r="O445" s="100"/>
      <c r="P445" s="100"/>
      <c r="Q445" s="118"/>
      <c r="R445" s="122">
        <v>1682.1</v>
      </c>
      <c r="S445" s="123">
        <v>1682.1</v>
      </c>
      <c r="T445" s="131"/>
      <c r="U445" s="132">
        <f>S445+T445</f>
        <v>1682.1</v>
      </c>
      <c r="V445" s="127">
        <f t="shared" si="59"/>
        <v>0</v>
      </c>
      <c r="W445" s="131">
        <v>1682.1</v>
      </c>
      <c r="X445" s="131"/>
      <c r="Y445" s="140">
        <f t="shared" si="60"/>
        <v>1682.1</v>
      </c>
      <c r="Z445" s="131"/>
      <c r="AA445" s="151">
        <f t="shared" si="58"/>
        <v>1682.1</v>
      </c>
    </row>
    <row r="446" spans="1:27" ht="47.25" customHeight="1">
      <c r="A446" s="13" t="s">
        <v>28</v>
      </c>
      <c r="B446" s="14">
        <v>925</v>
      </c>
      <c r="C446" s="15" t="s">
        <v>101</v>
      </c>
      <c r="D446" s="15" t="s">
        <v>96</v>
      </c>
      <c r="E446" s="15" t="s">
        <v>457</v>
      </c>
      <c r="F446" s="15" t="s">
        <v>107</v>
      </c>
      <c r="G446" s="46"/>
      <c r="H446" s="47"/>
      <c r="I446" s="41"/>
      <c r="J446" s="47"/>
      <c r="K446" s="41"/>
      <c r="L446" s="27"/>
      <c r="M446" s="27"/>
      <c r="N446" s="55"/>
      <c r="O446" s="100"/>
      <c r="P446" s="100"/>
      <c r="Q446" s="118"/>
      <c r="R446" s="122">
        <v>1682.1</v>
      </c>
      <c r="S446" s="123">
        <v>1682.1</v>
      </c>
      <c r="T446" s="131"/>
      <c r="U446" s="132">
        <f>S446+T446</f>
        <v>1682.1</v>
      </c>
      <c r="V446" s="127">
        <f t="shared" si="59"/>
        <v>0</v>
      </c>
      <c r="W446" s="131">
        <v>1682.1</v>
      </c>
      <c r="X446" s="131"/>
      <c r="Y446" s="140">
        <f t="shared" si="60"/>
        <v>1682.1</v>
      </c>
      <c r="Z446" s="131"/>
      <c r="AA446" s="151">
        <f t="shared" si="58"/>
        <v>1682.1</v>
      </c>
    </row>
    <row r="447" spans="1:27" ht="66.75" customHeight="1">
      <c r="A447" s="16" t="s">
        <v>132</v>
      </c>
      <c r="B447" s="14">
        <v>925</v>
      </c>
      <c r="C447" s="15" t="s">
        <v>101</v>
      </c>
      <c r="D447" s="15" t="s">
        <v>96</v>
      </c>
      <c r="E447" s="15" t="s">
        <v>216</v>
      </c>
      <c r="F447" s="15"/>
      <c r="G447" s="46">
        <v>46737.9</v>
      </c>
      <c r="H447" s="47"/>
      <c r="I447" s="41">
        <f t="shared" si="54"/>
        <v>46737.9</v>
      </c>
      <c r="J447" s="47"/>
      <c r="K447" s="41">
        <f t="shared" si="61"/>
        <v>46737.9</v>
      </c>
      <c r="L447" s="27"/>
      <c r="M447" s="27"/>
      <c r="N447" s="55">
        <f t="shared" si="57"/>
        <v>46737.9</v>
      </c>
      <c r="O447" s="100"/>
      <c r="P447" s="100"/>
      <c r="Q447" s="118">
        <f t="shared" si="55"/>
        <v>46737.9</v>
      </c>
      <c r="R447" s="124"/>
      <c r="S447" s="123">
        <f t="shared" si="56"/>
        <v>46737.9</v>
      </c>
      <c r="T447" s="131"/>
      <c r="U447" s="132">
        <f t="shared" si="53"/>
        <v>46737.9</v>
      </c>
      <c r="V447" s="127">
        <f t="shared" si="59"/>
        <v>-636.79999999999563</v>
      </c>
      <c r="W447" s="131">
        <f>W448+W452+W455+W459</f>
        <v>46101.100000000006</v>
      </c>
      <c r="X447" s="131"/>
      <c r="Y447" s="140">
        <f t="shared" si="60"/>
        <v>46101.100000000006</v>
      </c>
      <c r="Z447" s="131"/>
      <c r="AA447" s="151">
        <f t="shared" si="58"/>
        <v>46101.100000000006</v>
      </c>
    </row>
    <row r="448" spans="1:27" ht="36.75" customHeight="1">
      <c r="A448" s="13" t="s">
        <v>73</v>
      </c>
      <c r="B448" s="14">
        <v>925</v>
      </c>
      <c r="C448" s="15" t="s">
        <v>101</v>
      </c>
      <c r="D448" s="15" t="s">
        <v>96</v>
      </c>
      <c r="E448" s="15" t="s">
        <v>217</v>
      </c>
      <c r="F448" s="15"/>
      <c r="G448" s="46">
        <v>5543.9</v>
      </c>
      <c r="H448" s="47"/>
      <c r="I448" s="41">
        <f t="shared" si="54"/>
        <v>5543.9</v>
      </c>
      <c r="J448" s="47"/>
      <c r="K448" s="41">
        <f t="shared" si="61"/>
        <v>5543.9</v>
      </c>
      <c r="L448" s="27"/>
      <c r="M448" s="27"/>
      <c r="N448" s="55">
        <f t="shared" si="57"/>
        <v>5543.9</v>
      </c>
      <c r="O448" s="100"/>
      <c r="P448" s="100"/>
      <c r="Q448" s="118">
        <f t="shared" si="55"/>
        <v>5543.9</v>
      </c>
      <c r="R448" s="124"/>
      <c r="S448" s="123">
        <f t="shared" si="56"/>
        <v>5543.9</v>
      </c>
      <c r="T448" s="131"/>
      <c r="U448" s="132">
        <f t="shared" si="53"/>
        <v>5543.9</v>
      </c>
      <c r="V448" s="127">
        <f t="shared" si="59"/>
        <v>13.800000000000182</v>
      </c>
      <c r="W448" s="131">
        <v>5557.7</v>
      </c>
      <c r="X448" s="131"/>
      <c r="Y448" s="140">
        <f t="shared" si="60"/>
        <v>5557.7</v>
      </c>
      <c r="Z448" s="131"/>
      <c r="AA448" s="151">
        <f t="shared" si="58"/>
        <v>5557.7</v>
      </c>
    </row>
    <row r="449" spans="1:27" ht="110.25" customHeight="1">
      <c r="A449" s="16" t="s">
        <v>13</v>
      </c>
      <c r="B449" s="14">
        <v>925</v>
      </c>
      <c r="C449" s="15" t="s">
        <v>101</v>
      </c>
      <c r="D449" s="15" t="s">
        <v>96</v>
      </c>
      <c r="E449" s="15" t="s">
        <v>217</v>
      </c>
      <c r="F449" s="15">
        <v>100</v>
      </c>
      <c r="G449" s="46">
        <v>5284.3</v>
      </c>
      <c r="H449" s="109"/>
      <c r="I449" s="41">
        <f t="shared" si="54"/>
        <v>5284.3</v>
      </c>
      <c r="J449" s="109"/>
      <c r="K449" s="41">
        <f t="shared" si="61"/>
        <v>5284.3</v>
      </c>
      <c r="L449" s="103"/>
      <c r="M449" s="103"/>
      <c r="N449" s="55">
        <f t="shared" si="57"/>
        <v>5284.3</v>
      </c>
      <c r="O449" s="125"/>
      <c r="P449" s="125"/>
      <c r="Q449" s="118">
        <f t="shared" si="55"/>
        <v>5284.3</v>
      </c>
      <c r="R449" s="122"/>
      <c r="S449" s="123">
        <f t="shared" si="56"/>
        <v>5284.3</v>
      </c>
      <c r="T449" s="131"/>
      <c r="U449" s="132">
        <f t="shared" si="53"/>
        <v>5284.3</v>
      </c>
      <c r="V449" s="127">
        <f t="shared" si="59"/>
        <v>32.399999999999636</v>
      </c>
      <c r="W449" s="131">
        <v>5316.7</v>
      </c>
      <c r="X449" s="131"/>
      <c r="Y449" s="140">
        <f t="shared" si="60"/>
        <v>5316.7</v>
      </c>
      <c r="Z449" s="131"/>
      <c r="AA449" s="151">
        <f t="shared" si="58"/>
        <v>5316.7</v>
      </c>
    </row>
    <row r="450" spans="1:27" ht="48" customHeight="1">
      <c r="A450" s="16" t="s">
        <v>270</v>
      </c>
      <c r="B450" s="14">
        <v>925</v>
      </c>
      <c r="C450" s="15" t="s">
        <v>101</v>
      </c>
      <c r="D450" s="15" t="s">
        <v>96</v>
      </c>
      <c r="E450" s="15" t="s">
        <v>217</v>
      </c>
      <c r="F450" s="15">
        <v>200</v>
      </c>
      <c r="G450" s="46">
        <v>248</v>
      </c>
      <c r="H450" s="109"/>
      <c r="I450" s="41">
        <f t="shared" si="54"/>
        <v>248</v>
      </c>
      <c r="J450" s="109"/>
      <c r="K450" s="41">
        <f t="shared" si="61"/>
        <v>248</v>
      </c>
      <c r="L450" s="103"/>
      <c r="M450" s="103"/>
      <c r="N450" s="55">
        <f t="shared" si="57"/>
        <v>248</v>
      </c>
      <c r="O450" s="125"/>
      <c r="P450" s="125"/>
      <c r="Q450" s="118">
        <f t="shared" si="55"/>
        <v>248</v>
      </c>
      <c r="R450" s="122"/>
      <c r="S450" s="123">
        <f t="shared" si="56"/>
        <v>248</v>
      </c>
      <c r="T450" s="131"/>
      <c r="U450" s="132">
        <f t="shared" si="53"/>
        <v>248</v>
      </c>
      <c r="V450" s="127">
        <f t="shared" si="59"/>
        <v>-18.5</v>
      </c>
      <c r="W450" s="131">
        <v>229.5</v>
      </c>
      <c r="X450" s="131"/>
      <c r="Y450" s="140">
        <f t="shared" si="60"/>
        <v>229.5</v>
      </c>
      <c r="Z450" s="131"/>
      <c r="AA450" s="151">
        <f t="shared" si="58"/>
        <v>229.5</v>
      </c>
    </row>
    <row r="451" spans="1:27" ht="16.5">
      <c r="A451" s="17" t="s">
        <v>19</v>
      </c>
      <c r="B451" s="14">
        <v>925</v>
      </c>
      <c r="C451" s="15" t="s">
        <v>101</v>
      </c>
      <c r="D451" s="15" t="s">
        <v>96</v>
      </c>
      <c r="E451" s="15" t="s">
        <v>217</v>
      </c>
      <c r="F451" s="15">
        <v>800</v>
      </c>
      <c r="G451" s="46">
        <v>11.6</v>
      </c>
      <c r="H451" s="109"/>
      <c r="I451" s="41">
        <f t="shared" si="54"/>
        <v>11.6</v>
      </c>
      <c r="J451" s="109"/>
      <c r="K451" s="41">
        <f t="shared" si="61"/>
        <v>11.6</v>
      </c>
      <c r="L451" s="103"/>
      <c r="M451" s="103"/>
      <c r="N451" s="55">
        <f t="shared" si="57"/>
        <v>11.6</v>
      </c>
      <c r="O451" s="125"/>
      <c r="P451" s="125"/>
      <c r="Q451" s="118">
        <f t="shared" si="55"/>
        <v>11.6</v>
      </c>
      <c r="R451" s="122"/>
      <c r="S451" s="123">
        <f t="shared" si="56"/>
        <v>11.6</v>
      </c>
      <c r="T451" s="131"/>
      <c r="U451" s="132">
        <f t="shared" si="53"/>
        <v>11.6</v>
      </c>
      <c r="V451" s="127">
        <f t="shared" si="59"/>
        <v>-9.9999999999999645E-2</v>
      </c>
      <c r="W451" s="131">
        <v>11.5</v>
      </c>
      <c r="X451" s="131"/>
      <c r="Y451" s="140">
        <f t="shared" si="60"/>
        <v>11.5</v>
      </c>
      <c r="Z451" s="131"/>
      <c r="AA451" s="151">
        <f t="shared" si="58"/>
        <v>11.5</v>
      </c>
    </row>
    <row r="452" spans="1:27" ht="15.75" customHeight="1">
      <c r="A452" s="17" t="s">
        <v>404</v>
      </c>
      <c r="B452" s="14">
        <v>925</v>
      </c>
      <c r="C452" s="15" t="s">
        <v>101</v>
      </c>
      <c r="D452" s="15" t="s">
        <v>96</v>
      </c>
      <c r="E452" s="15" t="s">
        <v>485</v>
      </c>
      <c r="F452" s="15"/>
      <c r="G452" s="46"/>
      <c r="H452" s="109"/>
      <c r="I452" s="41"/>
      <c r="J452" s="109"/>
      <c r="K452" s="41"/>
      <c r="L452" s="103"/>
      <c r="M452" s="103"/>
      <c r="N452" s="55"/>
      <c r="O452" s="125"/>
      <c r="P452" s="125"/>
      <c r="Q452" s="118"/>
      <c r="R452" s="122"/>
      <c r="S452" s="123"/>
      <c r="T452" s="131"/>
      <c r="U452" s="132"/>
      <c r="V452" s="127">
        <f t="shared" si="59"/>
        <v>203.1</v>
      </c>
      <c r="W452" s="131">
        <v>203.1</v>
      </c>
      <c r="X452" s="131"/>
      <c r="Y452" s="140">
        <f t="shared" si="60"/>
        <v>203.1</v>
      </c>
      <c r="Z452" s="131"/>
      <c r="AA452" s="151">
        <f t="shared" si="58"/>
        <v>203.1</v>
      </c>
    </row>
    <row r="453" spans="1:27" ht="47.25">
      <c r="A453" s="16" t="s">
        <v>270</v>
      </c>
      <c r="B453" s="14">
        <v>925</v>
      </c>
      <c r="C453" s="15" t="s">
        <v>101</v>
      </c>
      <c r="D453" s="15" t="s">
        <v>96</v>
      </c>
      <c r="E453" s="15" t="s">
        <v>485</v>
      </c>
      <c r="F453" s="15" t="s">
        <v>94</v>
      </c>
      <c r="G453" s="46"/>
      <c r="H453" s="109"/>
      <c r="I453" s="41"/>
      <c r="J453" s="109"/>
      <c r="K453" s="41"/>
      <c r="L453" s="103"/>
      <c r="M453" s="103"/>
      <c r="N453" s="55"/>
      <c r="O453" s="125"/>
      <c r="P453" s="125"/>
      <c r="Q453" s="118"/>
      <c r="R453" s="122"/>
      <c r="S453" s="123"/>
      <c r="T453" s="131"/>
      <c r="U453" s="132"/>
      <c r="V453" s="127">
        <f t="shared" si="59"/>
        <v>180.3</v>
      </c>
      <c r="W453" s="131">
        <v>180.3</v>
      </c>
      <c r="X453" s="131"/>
      <c r="Y453" s="140">
        <f t="shared" si="60"/>
        <v>180.3</v>
      </c>
      <c r="Z453" s="131"/>
      <c r="AA453" s="151">
        <f t="shared" si="58"/>
        <v>180.3</v>
      </c>
    </row>
    <row r="454" spans="1:27" ht="55.5" customHeight="1">
      <c r="A454" s="13" t="s">
        <v>28</v>
      </c>
      <c r="B454" s="14">
        <v>925</v>
      </c>
      <c r="C454" s="15" t="s">
        <v>101</v>
      </c>
      <c r="D454" s="15" t="s">
        <v>96</v>
      </c>
      <c r="E454" s="15" t="s">
        <v>485</v>
      </c>
      <c r="F454" s="15" t="s">
        <v>107</v>
      </c>
      <c r="G454" s="46"/>
      <c r="H454" s="109"/>
      <c r="I454" s="41"/>
      <c r="J454" s="109"/>
      <c r="K454" s="41"/>
      <c r="L454" s="103"/>
      <c r="M454" s="103"/>
      <c r="N454" s="55"/>
      <c r="O454" s="125"/>
      <c r="P454" s="125"/>
      <c r="Q454" s="118"/>
      <c r="R454" s="122"/>
      <c r="S454" s="123"/>
      <c r="T454" s="131"/>
      <c r="U454" s="132"/>
      <c r="V454" s="127">
        <f t="shared" si="59"/>
        <v>22.8</v>
      </c>
      <c r="W454" s="131">
        <v>22.8</v>
      </c>
      <c r="X454" s="131"/>
      <c r="Y454" s="140">
        <f t="shared" si="60"/>
        <v>22.8</v>
      </c>
      <c r="Z454" s="131"/>
      <c r="AA454" s="151">
        <f t="shared" si="58"/>
        <v>22.8</v>
      </c>
    </row>
    <row r="455" spans="1:27" ht="45.75" customHeight="1">
      <c r="A455" s="16" t="s">
        <v>27</v>
      </c>
      <c r="B455" s="14">
        <v>925</v>
      </c>
      <c r="C455" s="15" t="s">
        <v>101</v>
      </c>
      <c r="D455" s="15" t="s">
        <v>96</v>
      </c>
      <c r="E455" s="15" t="s">
        <v>218</v>
      </c>
      <c r="F455" s="15"/>
      <c r="G455" s="46">
        <v>36082.6</v>
      </c>
      <c r="H455" s="109">
        <v>500</v>
      </c>
      <c r="I455" s="41">
        <f t="shared" si="54"/>
        <v>36582.6</v>
      </c>
      <c r="J455" s="109">
        <v>-3062.9</v>
      </c>
      <c r="K455" s="41">
        <f t="shared" si="61"/>
        <v>33519.699999999997</v>
      </c>
      <c r="L455" s="103"/>
      <c r="M455" s="103"/>
      <c r="N455" s="55">
        <f t="shared" si="57"/>
        <v>33519.699999999997</v>
      </c>
      <c r="O455" s="125"/>
      <c r="P455" s="125"/>
      <c r="Q455" s="118">
        <f t="shared" si="55"/>
        <v>33519.699999999997</v>
      </c>
      <c r="R455" s="122"/>
      <c r="S455" s="123">
        <f t="shared" si="56"/>
        <v>33519.699999999997</v>
      </c>
      <c r="T455" s="131"/>
      <c r="U455" s="132">
        <f t="shared" si="53"/>
        <v>33519.699999999997</v>
      </c>
      <c r="V455" s="127">
        <f t="shared" si="59"/>
        <v>-1353.6999999999971</v>
      </c>
      <c r="W455" s="131">
        <v>32166</v>
      </c>
      <c r="X455" s="131"/>
      <c r="Y455" s="140">
        <f t="shared" si="60"/>
        <v>32166</v>
      </c>
      <c r="Z455" s="131"/>
      <c r="AA455" s="151">
        <f t="shared" si="58"/>
        <v>32166</v>
      </c>
    </row>
    <row r="456" spans="1:27" ht="95.25" customHeight="1">
      <c r="A456" s="16" t="s">
        <v>13</v>
      </c>
      <c r="B456" s="14">
        <v>925</v>
      </c>
      <c r="C456" s="15" t="s">
        <v>101</v>
      </c>
      <c r="D456" s="15" t="s">
        <v>96</v>
      </c>
      <c r="E456" s="15" t="s">
        <v>218</v>
      </c>
      <c r="F456" s="15">
        <v>100</v>
      </c>
      <c r="G456" s="46">
        <v>31694.9</v>
      </c>
      <c r="H456" s="109"/>
      <c r="I456" s="41">
        <f t="shared" si="54"/>
        <v>31694.9</v>
      </c>
      <c r="J456" s="109">
        <v>-3062.9</v>
      </c>
      <c r="K456" s="41">
        <f t="shared" si="61"/>
        <v>28632</v>
      </c>
      <c r="L456" s="103"/>
      <c r="M456" s="103"/>
      <c r="N456" s="55">
        <f t="shared" si="57"/>
        <v>28632</v>
      </c>
      <c r="O456" s="125"/>
      <c r="P456" s="125"/>
      <c r="Q456" s="118">
        <f t="shared" si="55"/>
        <v>28632</v>
      </c>
      <c r="R456" s="122"/>
      <c r="S456" s="123">
        <f t="shared" si="56"/>
        <v>28632</v>
      </c>
      <c r="T456" s="131"/>
      <c r="U456" s="132">
        <f t="shared" si="53"/>
        <v>28632</v>
      </c>
      <c r="V456" s="127">
        <f t="shared" si="59"/>
        <v>-1177.7999999999993</v>
      </c>
      <c r="W456" s="131">
        <v>27454.2</v>
      </c>
      <c r="X456" s="131"/>
      <c r="Y456" s="140">
        <f t="shared" si="60"/>
        <v>27454.2</v>
      </c>
      <c r="Z456" s="131"/>
      <c r="AA456" s="151">
        <f t="shared" si="58"/>
        <v>27454.2</v>
      </c>
    </row>
    <row r="457" spans="1:27" ht="51" customHeight="1">
      <c r="A457" s="16" t="s">
        <v>270</v>
      </c>
      <c r="B457" s="14">
        <v>925</v>
      </c>
      <c r="C457" s="15" t="s">
        <v>101</v>
      </c>
      <c r="D457" s="15" t="s">
        <v>96</v>
      </c>
      <c r="E457" s="15" t="s">
        <v>218</v>
      </c>
      <c r="F457" s="15">
        <v>200</v>
      </c>
      <c r="G457" s="46">
        <v>4311.1000000000004</v>
      </c>
      <c r="H457" s="109">
        <v>500</v>
      </c>
      <c r="I457" s="41">
        <f t="shared" si="54"/>
        <v>4811.1000000000004</v>
      </c>
      <c r="J457" s="109"/>
      <c r="K457" s="41">
        <f t="shared" si="61"/>
        <v>4811.1000000000004</v>
      </c>
      <c r="L457" s="103"/>
      <c r="M457" s="103"/>
      <c r="N457" s="55">
        <f t="shared" si="57"/>
        <v>4811.1000000000004</v>
      </c>
      <c r="O457" s="125"/>
      <c r="P457" s="125"/>
      <c r="Q457" s="118">
        <f t="shared" si="55"/>
        <v>4811.1000000000004</v>
      </c>
      <c r="R457" s="122"/>
      <c r="S457" s="123">
        <f t="shared" si="56"/>
        <v>4811.1000000000004</v>
      </c>
      <c r="T457" s="131"/>
      <c r="U457" s="132">
        <f t="shared" si="53"/>
        <v>4811.1000000000004</v>
      </c>
      <c r="V457" s="127">
        <f t="shared" si="59"/>
        <v>-144.20000000000073</v>
      </c>
      <c r="W457" s="131">
        <v>4666.8999999999996</v>
      </c>
      <c r="X457" s="131"/>
      <c r="Y457" s="140">
        <f t="shared" si="60"/>
        <v>4666.8999999999996</v>
      </c>
      <c r="Z457" s="131"/>
      <c r="AA457" s="151">
        <f t="shared" si="58"/>
        <v>4666.8999999999996</v>
      </c>
    </row>
    <row r="458" spans="1:27" ht="18.75" customHeight="1">
      <c r="A458" s="16" t="s">
        <v>19</v>
      </c>
      <c r="B458" s="14">
        <v>925</v>
      </c>
      <c r="C458" s="15" t="s">
        <v>101</v>
      </c>
      <c r="D458" s="15" t="s">
        <v>96</v>
      </c>
      <c r="E458" s="15" t="s">
        <v>218</v>
      </c>
      <c r="F458" s="15" t="s">
        <v>100</v>
      </c>
      <c r="G458" s="46">
        <v>76.599999999999994</v>
      </c>
      <c r="H458" s="109"/>
      <c r="I458" s="41">
        <f t="shared" si="54"/>
        <v>76.599999999999994</v>
      </c>
      <c r="J458" s="109"/>
      <c r="K458" s="41">
        <f t="shared" si="61"/>
        <v>76.599999999999994</v>
      </c>
      <c r="L458" s="103"/>
      <c r="M458" s="103"/>
      <c r="N458" s="55">
        <f t="shared" si="57"/>
        <v>76.599999999999994</v>
      </c>
      <c r="O458" s="125"/>
      <c r="P458" s="125"/>
      <c r="Q458" s="118">
        <f t="shared" si="55"/>
        <v>76.599999999999994</v>
      </c>
      <c r="R458" s="122"/>
      <c r="S458" s="123">
        <f t="shared" si="56"/>
        <v>76.599999999999994</v>
      </c>
      <c r="T458" s="131"/>
      <c r="U458" s="132">
        <f t="shared" si="53"/>
        <v>76.599999999999994</v>
      </c>
      <c r="V458" s="127">
        <f t="shared" si="59"/>
        <v>-31.699999999999996</v>
      </c>
      <c r="W458" s="131">
        <v>44.9</v>
      </c>
      <c r="X458" s="131"/>
      <c r="Y458" s="140">
        <f t="shared" si="60"/>
        <v>44.9</v>
      </c>
      <c r="Z458" s="131"/>
      <c r="AA458" s="151">
        <f t="shared" si="58"/>
        <v>44.9</v>
      </c>
    </row>
    <row r="459" spans="1:27" ht="108" customHeight="1">
      <c r="A459" s="19" t="s">
        <v>254</v>
      </c>
      <c r="B459" s="14">
        <v>925</v>
      </c>
      <c r="C459" s="15" t="s">
        <v>101</v>
      </c>
      <c r="D459" s="15" t="s">
        <v>96</v>
      </c>
      <c r="E459" s="15" t="s">
        <v>334</v>
      </c>
      <c r="F459" s="15"/>
      <c r="G459" s="46">
        <v>5111.3999999999996</v>
      </c>
      <c r="H459" s="47"/>
      <c r="I459" s="41">
        <f t="shared" si="54"/>
        <v>5111.3999999999996</v>
      </c>
      <c r="J459" s="47">
        <v>3062.9</v>
      </c>
      <c r="K459" s="41">
        <f t="shared" si="61"/>
        <v>8174.2999999999993</v>
      </c>
      <c r="L459" s="27"/>
      <c r="M459" s="27"/>
      <c r="N459" s="55">
        <f t="shared" si="57"/>
        <v>8174.2999999999993</v>
      </c>
      <c r="O459" s="100"/>
      <c r="P459" s="100"/>
      <c r="Q459" s="118">
        <f t="shared" si="55"/>
        <v>8174.2999999999993</v>
      </c>
      <c r="R459" s="47"/>
      <c r="S459" s="120">
        <f t="shared" si="56"/>
        <v>8174.2999999999993</v>
      </c>
      <c r="T459" s="131"/>
      <c r="U459" s="132">
        <f t="shared" si="53"/>
        <v>8174.2999999999993</v>
      </c>
      <c r="V459" s="127">
        <f t="shared" si="59"/>
        <v>0</v>
      </c>
      <c r="W459" s="131">
        <v>8174.3</v>
      </c>
      <c r="X459" s="131"/>
      <c r="Y459" s="140">
        <f t="shared" si="60"/>
        <v>8174.3</v>
      </c>
      <c r="Z459" s="131"/>
      <c r="AA459" s="151">
        <f t="shared" si="58"/>
        <v>8174.3</v>
      </c>
    </row>
    <row r="460" spans="1:27" ht="94.5" customHeight="1">
      <c r="A460" s="16" t="s">
        <v>13</v>
      </c>
      <c r="B460" s="14">
        <v>925</v>
      </c>
      <c r="C460" s="15" t="s">
        <v>101</v>
      </c>
      <c r="D460" s="15" t="s">
        <v>96</v>
      </c>
      <c r="E460" s="15" t="s">
        <v>334</v>
      </c>
      <c r="F460" s="15" t="s">
        <v>112</v>
      </c>
      <c r="G460" s="46">
        <v>4089.1</v>
      </c>
      <c r="H460" s="47"/>
      <c r="I460" s="41">
        <f t="shared" si="54"/>
        <v>4089.1</v>
      </c>
      <c r="J460" s="47">
        <v>3062.9</v>
      </c>
      <c r="K460" s="41">
        <f t="shared" si="61"/>
        <v>7152</v>
      </c>
      <c r="L460" s="27"/>
      <c r="M460" s="27"/>
      <c r="N460" s="55">
        <f t="shared" si="57"/>
        <v>7152</v>
      </c>
      <c r="O460" s="100"/>
      <c r="P460" s="100"/>
      <c r="Q460" s="118">
        <f t="shared" si="55"/>
        <v>7152</v>
      </c>
      <c r="R460" s="47"/>
      <c r="S460" s="120">
        <f t="shared" si="56"/>
        <v>7152</v>
      </c>
      <c r="T460" s="131"/>
      <c r="U460" s="132">
        <f t="shared" si="53"/>
        <v>7152</v>
      </c>
      <c r="V460" s="127">
        <f t="shared" si="59"/>
        <v>-735</v>
      </c>
      <c r="W460" s="131">
        <v>6417</v>
      </c>
      <c r="X460" s="131"/>
      <c r="Y460" s="140">
        <f t="shared" si="60"/>
        <v>6417</v>
      </c>
      <c r="Z460" s="131"/>
      <c r="AA460" s="151">
        <f t="shared" si="58"/>
        <v>6417</v>
      </c>
    </row>
    <row r="461" spans="1:27" ht="47.25" customHeight="1">
      <c r="A461" s="16" t="s">
        <v>270</v>
      </c>
      <c r="B461" s="14">
        <v>925</v>
      </c>
      <c r="C461" s="15" t="s">
        <v>101</v>
      </c>
      <c r="D461" s="15" t="s">
        <v>96</v>
      </c>
      <c r="E461" s="15" t="s">
        <v>334</v>
      </c>
      <c r="F461" s="15" t="s">
        <v>94</v>
      </c>
      <c r="G461" s="46">
        <v>1022.3</v>
      </c>
      <c r="H461" s="47"/>
      <c r="I461" s="41">
        <f t="shared" si="54"/>
        <v>1022.3</v>
      </c>
      <c r="J461" s="47"/>
      <c r="K461" s="41">
        <f t="shared" si="61"/>
        <v>1022.3</v>
      </c>
      <c r="L461" s="27"/>
      <c r="M461" s="27"/>
      <c r="N461" s="55">
        <f t="shared" si="57"/>
        <v>1022.3</v>
      </c>
      <c r="O461" s="100"/>
      <c r="P461" s="100"/>
      <c r="Q461" s="118">
        <f t="shared" si="55"/>
        <v>1022.3</v>
      </c>
      <c r="R461" s="47"/>
      <c r="S461" s="120">
        <f t="shared" si="56"/>
        <v>1022.3</v>
      </c>
      <c r="T461" s="131"/>
      <c r="U461" s="132">
        <f t="shared" si="53"/>
        <v>1022.3</v>
      </c>
      <c r="V461" s="127">
        <f t="shared" si="59"/>
        <v>735</v>
      </c>
      <c r="W461" s="131">
        <v>1757.3</v>
      </c>
      <c r="X461" s="131"/>
      <c r="Y461" s="140">
        <f t="shared" si="60"/>
        <v>1757.3</v>
      </c>
      <c r="Z461" s="131"/>
      <c r="AA461" s="151">
        <f t="shared" si="58"/>
        <v>1757.3</v>
      </c>
    </row>
    <row r="462" spans="1:27" ht="16.5">
      <c r="A462" s="13" t="s">
        <v>48</v>
      </c>
      <c r="B462" s="14">
        <v>925</v>
      </c>
      <c r="C462" s="15">
        <v>10</v>
      </c>
      <c r="D462" s="15"/>
      <c r="E462" s="15"/>
      <c r="F462" s="15"/>
      <c r="G462" s="30">
        <v>4913.3999999999996</v>
      </c>
      <c r="H462" s="25"/>
      <c r="I462" s="37">
        <f t="shared" si="54"/>
        <v>4913.3999999999996</v>
      </c>
      <c r="J462" s="25"/>
      <c r="K462" s="37">
        <f t="shared" si="61"/>
        <v>4913.3999999999996</v>
      </c>
      <c r="L462" s="50"/>
      <c r="M462" s="50"/>
      <c r="N462" s="52">
        <f t="shared" si="57"/>
        <v>4913.3999999999996</v>
      </c>
      <c r="Q462" s="59">
        <f t="shared" si="55"/>
        <v>4913.3999999999996</v>
      </c>
      <c r="R462" s="25"/>
      <c r="S462" s="110">
        <f t="shared" si="56"/>
        <v>4913.3999999999996</v>
      </c>
      <c r="T462" s="131"/>
      <c r="U462" s="132">
        <f t="shared" si="53"/>
        <v>4913.3999999999996</v>
      </c>
      <c r="V462" s="127">
        <f t="shared" si="59"/>
        <v>0</v>
      </c>
      <c r="W462" s="130">
        <v>4913.3999999999996</v>
      </c>
      <c r="X462" s="131">
        <v>-497.2</v>
      </c>
      <c r="Y462" s="140">
        <f t="shared" si="60"/>
        <v>4416.2</v>
      </c>
      <c r="Z462" s="139"/>
      <c r="AA462" s="151">
        <f t="shared" si="58"/>
        <v>4416.2</v>
      </c>
    </row>
    <row r="463" spans="1:27" ht="16.5">
      <c r="A463" s="13" t="s">
        <v>74</v>
      </c>
      <c r="B463" s="14">
        <v>925</v>
      </c>
      <c r="C463" s="15">
        <v>10</v>
      </c>
      <c r="D463" s="15" t="s">
        <v>95</v>
      </c>
      <c r="E463" s="15"/>
      <c r="F463" s="15"/>
      <c r="G463" s="30">
        <v>4913.3999999999996</v>
      </c>
      <c r="H463" s="25"/>
      <c r="I463" s="37">
        <f t="shared" si="54"/>
        <v>4913.3999999999996</v>
      </c>
      <c r="J463" s="25"/>
      <c r="K463" s="37">
        <f t="shared" si="61"/>
        <v>4913.3999999999996</v>
      </c>
      <c r="L463" s="50"/>
      <c r="M463" s="50"/>
      <c r="N463" s="52">
        <f t="shared" si="57"/>
        <v>4913.3999999999996</v>
      </c>
      <c r="Q463" s="59">
        <f t="shared" si="55"/>
        <v>4913.3999999999996</v>
      </c>
      <c r="R463" s="25"/>
      <c r="S463" s="110">
        <f t="shared" si="56"/>
        <v>4913.3999999999996</v>
      </c>
      <c r="T463" s="131"/>
      <c r="U463" s="132">
        <f t="shared" si="53"/>
        <v>4913.3999999999996</v>
      </c>
      <c r="V463" s="127">
        <f t="shared" si="59"/>
        <v>0</v>
      </c>
      <c r="W463" s="130">
        <v>4913.3999999999996</v>
      </c>
      <c r="X463" s="131">
        <v>-497.2</v>
      </c>
      <c r="Y463" s="140">
        <f t="shared" si="60"/>
        <v>4416.2</v>
      </c>
      <c r="Z463" s="139"/>
      <c r="AA463" s="151">
        <f t="shared" si="58"/>
        <v>4416.2</v>
      </c>
    </row>
    <row r="464" spans="1:27" ht="46.5" customHeight="1">
      <c r="A464" s="16" t="s">
        <v>118</v>
      </c>
      <c r="B464" s="14" t="s">
        <v>129</v>
      </c>
      <c r="C464" s="15" t="s">
        <v>106</v>
      </c>
      <c r="D464" s="15" t="s">
        <v>95</v>
      </c>
      <c r="E464" s="15" t="s">
        <v>210</v>
      </c>
      <c r="F464" s="15"/>
      <c r="G464" s="30">
        <v>4913.3999999999996</v>
      </c>
      <c r="H464" s="25"/>
      <c r="I464" s="37">
        <f t="shared" si="54"/>
        <v>4913.3999999999996</v>
      </c>
      <c r="J464" s="25"/>
      <c r="K464" s="37">
        <f t="shared" si="61"/>
        <v>4913.3999999999996</v>
      </c>
      <c r="L464" s="50"/>
      <c r="M464" s="50"/>
      <c r="N464" s="52">
        <f t="shared" si="57"/>
        <v>4913.3999999999996</v>
      </c>
      <c r="Q464" s="59">
        <f t="shared" si="55"/>
        <v>4913.3999999999996</v>
      </c>
      <c r="R464" s="25"/>
      <c r="S464" s="110">
        <f t="shared" si="56"/>
        <v>4913.3999999999996</v>
      </c>
      <c r="T464" s="131"/>
      <c r="U464" s="132">
        <f t="shared" si="53"/>
        <v>4913.3999999999996</v>
      </c>
      <c r="V464" s="127">
        <f t="shared" si="59"/>
        <v>0</v>
      </c>
      <c r="W464" s="130">
        <v>4913.3999999999996</v>
      </c>
      <c r="X464" s="131">
        <v>-497.2</v>
      </c>
      <c r="Y464" s="140">
        <f t="shared" si="60"/>
        <v>4416.2</v>
      </c>
      <c r="Z464" s="139"/>
      <c r="AA464" s="151">
        <f t="shared" si="58"/>
        <v>4416.2</v>
      </c>
    </row>
    <row r="465" spans="1:27" ht="60.75" customHeight="1">
      <c r="A465" s="16" t="s">
        <v>119</v>
      </c>
      <c r="B465" s="14">
        <v>925</v>
      </c>
      <c r="C465" s="15">
        <v>10</v>
      </c>
      <c r="D465" s="15" t="s">
        <v>95</v>
      </c>
      <c r="E465" s="15" t="s">
        <v>211</v>
      </c>
      <c r="F465" s="15"/>
      <c r="G465" s="30">
        <v>4913.3999999999996</v>
      </c>
      <c r="H465" s="25"/>
      <c r="I465" s="37">
        <f t="shared" si="54"/>
        <v>4913.3999999999996</v>
      </c>
      <c r="J465" s="25"/>
      <c r="K465" s="37">
        <f t="shared" si="61"/>
        <v>4913.3999999999996</v>
      </c>
      <c r="L465" s="50"/>
      <c r="M465" s="50"/>
      <c r="N465" s="52">
        <f t="shared" si="57"/>
        <v>4913.3999999999996</v>
      </c>
      <c r="Q465" s="59">
        <f t="shared" si="55"/>
        <v>4913.3999999999996</v>
      </c>
      <c r="R465" s="25"/>
      <c r="S465" s="110">
        <f t="shared" si="56"/>
        <v>4913.3999999999996</v>
      </c>
      <c r="T465" s="131"/>
      <c r="U465" s="132">
        <f t="shared" si="53"/>
        <v>4913.3999999999996</v>
      </c>
      <c r="V465" s="127">
        <f t="shared" si="59"/>
        <v>0</v>
      </c>
      <c r="W465" s="130">
        <v>4913.3999999999996</v>
      </c>
      <c r="X465" s="131">
        <v>-497.2</v>
      </c>
      <c r="Y465" s="140">
        <f t="shared" si="60"/>
        <v>4416.2</v>
      </c>
      <c r="Z465" s="139"/>
      <c r="AA465" s="151">
        <f t="shared" si="58"/>
        <v>4416.2</v>
      </c>
    </row>
    <row r="466" spans="1:27" ht="121.5" customHeight="1">
      <c r="A466" s="16" t="s">
        <v>364</v>
      </c>
      <c r="B466" s="14">
        <v>925</v>
      </c>
      <c r="C466" s="15">
        <v>10</v>
      </c>
      <c r="D466" s="15" t="s">
        <v>95</v>
      </c>
      <c r="E466" s="15" t="s">
        <v>244</v>
      </c>
      <c r="F466" s="15"/>
      <c r="G466" s="30">
        <v>4913.3999999999996</v>
      </c>
      <c r="H466" s="25"/>
      <c r="I466" s="37">
        <f t="shared" si="54"/>
        <v>4913.3999999999996</v>
      </c>
      <c r="J466" s="25"/>
      <c r="K466" s="37">
        <f t="shared" si="61"/>
        <v>4913.3999999999996</v>
      </c>
      <c r="L466" s="50"/>
      <c r="M466" s="50"/>
      <c r="N466" s="52">
        <f t="shared" si="57"/>
        <v>4913.3999999999996</v>
      </c>
      <c r="Q466" s="59">
        <f t="shared" si="55"/>
        <v>4913.3999999999996</v>
      </c>
      <c r="R466" s="25"/>
      <c r="S466" s="110">
        <f t="shared" si="56"/>
        <v>4913.3999999999996</v>
      </c>
      <c r="T466" s="131"/>
      <c r="U466" s="132">
        <f t="shared" si="53"/>
        <v>4913.3999999999996</v>
      </c>
      <c r="V466" s="127">
        <f t="shared" si="59"/>
        <v>0</v>
      </c>
      <c r="W466" s="130">
        <v>4913.3999999999996</v>
      </c>
      <c r="X466" s="131">
        <v>-497.2</v>
      </c>
      <c r="Y466" s="140">
        <f t="shared" si="60"/>
        <v>4416.2</v>
      </c>
      <c r="Z466" s="139"/>
      <c r="AA466" s="151">
        <f t="shared" si="58"/>
        <v>4416.2</v>
      </c>
    </row>
    <row r="467" spans="1:27" ht="45.75" customHeight="1">
      <c r="A467" s="16" t="s">
        <v>270</v>
      </c>
      <c r="B467" s="14">
        <v>925</v>
      </c>
      <c r="C467" s="15">
        <v>10</v>
      </c>
      <c r="D467" s="15" t="s">
        <v>95</v>
      </c>
      <c r="E467" s="15" t="s">
        <v>244</v>
      </c>
      <c r="F467" s="15" t="s">
        <v>94</v>
      </c>
      <c r="G467" s="30"/>
      <c r="H467" s="25"/>
      <c r="I467" s="37"/>
      <c r="J467" s="25"/>
      <c r="K467" s="37"/>
      <c r="L467" s="115"/>
      <c r="M467" s="115"/>
      <c r="N467" s="52"/>
      <c r="Q467" s="59"/>
      <c r="R467" s="25"/>
      <c r="S467" s="110"/>
      <c r="T467" s="131"/>
      <c r="U467" s="132"/>
      <c r="V467" s="127">
        <f t="shared" si="59"/>
        <v>70</v>
      </c>
      <c r="W467" s="130">
        <v>70</v>
      </c>
      <c r="X467" s="131"/>
      <c r="Y467" s="140">
        <f t="shared" si="60"/>
        <v>70</v>
      </c>
      <c r="Z467" s="139"/>
      <c r="AA467" s="151">
        <f t="shared" si="58"/>
        <v>70</v>
      </c>
    </row>
    <row r="468" spans="1:27" ht="36" customHeight="1">
      <c r="A468" s="13" t="s">
        <v>47</v>
      </c>
      <c r="B468" s="14">
        <v>925</v>
      </c>
      <c r="C468" s="15">
        <v>10</v>
      </c>
      <c r="D468" s="15" t="s">
        <v>95</v>
      </c>
      <c r="E468" s="15" t="s">
        <v>244</v>
      </c>
      <c r="F468" s="15">
        <v>300</v>
      </c>
      <c r="G468" s="30">
        <v>4913.3999999999996</v>
      </c>
      <c r="H468" s="25"/>
      <c r="I468" s="37">
        <f t="shared" si="54"/>
        <v>4913.3999999999996</v>
      </c>
      <c r="J468" s="25"/>
      <c r="K468" s="37">
        <f t="shared" si="61"/>
        <v>4913.3999999999996</v>
      </c>
      <c r="L468" s="50"/>
      <c r="M468" s="50"/>
      <c r="N468" s="52">
        <f t="shared" si="57"/>
        <v>4913.3999999999996</v>
      </c>
      <c r="Q468" s="59">
        <f t="shared" si="55"/>
        <v>4913.3999999999996</v>
      </c>
      <c r="R468" s="25"/>
      <c r="S468" s="110">
        <f t="shared" si="56"/>
        <v>4913.3999999999996</v>
      </c>
      <c r="T468" s="131"/>
      <c r="U468" s="132">
        <f t="shared" si="53"/>
        <v>4913.3999999999996</v>
      </c>
      <c r="V468" s="127">
        <f t="shared" si="59"/>
        <v>-70</v>
      </c>
      <c r="W468" s="130">
        <v>4843.3999999999996</v>
      </c>
      <c r="X468" s="131">
        <v>-497.2</v>
      </c>
      <c r="Y468" s="140">
        <f t="shared" si="60"/>
        <v>4346.2</v>
      </c>
      <c r="Z468" s="139"/>
      <c r="AA468" s="151">
        <f t="shared" si="58"/>
        <v>4346.2</v>
      </c>
    </row>
    <row r="469" spans="1:27" ht="33.75" customHeight="1">
      <c r="A469" s="11" t="s">
        <v>75</v>
      </c>
      <c r="B469" s="12">
        <v>926</v>
      </c>
      <c r="C469" s="20"/>
      <c r="D469" s="20"/>
      <c r="E469" s="20"/>
      <c r="F469" s="20"/>
      <c r="G469" s="30">
        <v>80355.100000000006</v>
      </c>
      <c r="H469" s="25">
        <v>2208.8000000000002</v>
      </c>
      <c r="I469" s="37">
        <f t="shared" si="54"/>
        <v>82563.900000000009</v>
      </c>
      <c r="J469" s="25"/>
      <c r="K469" s="37">
        <f t="shared" si="61"/>
        <v>82563.900000000009</v>
      </c>
      <c r="L469" s="50"/>
      <c r="M469" s="51">
        <f>M470+M483</f>
        <v>905</v>
      </c>
      <c r="N469" s="52">
        <f t="shared" si="57"/>
        <v>83468.900000000009</v>
      </c>
      <c r="Q469" s="59">
        <f t="shared" si="55"/>
        <v>83468.900000000009</v>
      </c>
      <c r="R469" s="25"/>
      <c r="S469" s="110">
        <f t="shared" si="56"/>
        <v>83468.900000000009</v>
      </c>
      <c r="T469" s="131"/>
      <c r="U469" s="132">
        <f t="shared" ref="U469:U535" si="62">S469+T469</f>
        <v>83468.900000000009</v>
      </c>
      <c r="V469" s="127">
        <f t="shared" si="59"/>
        <v>0</v>
      </c>
      <c r="W469" s="130">
        <v>83468.899999999994</v>
      </c>
      <c r="X469" s="131">
        <v>40.6</v>
      </c>
      <c r="Y469" s="140">
        <f t="shared" si="60"/>
        <v>83509.5</v>
      </c>
      <c r="Z469" s="139">
        <v>401</v>
      </c>
      <c r="AA469" s="151">
        <f t="shared" si="58"/>
        <v>83910.5</v>
      </c>
    </row>
    <row r="470" spans="1:27" ht="16.5">
      <c r="A470" s="13" t="s">
        <v>67</v>
      </c>
      <c r="B470" s="14">
        <v>926</v>
      </c>
      <c r="C470" s="15" t="s">
        <v>101</v>
      </c>
      <c r="D470" s="15"/>
      <c r="E470" s="15"/>
      <c r="F470" s="15"/>
      <c r="G470" s="30">
        <v>46004.2</v>
      </c>
      <c r="H470" s="25">
        <v>700</v>
      </c>
      <c r="I470" s="37">
        <f t="shared" si="54"/>
        <v>46704.2</v>
      </c>
      <c r="J470" s="25"/>
      <c r="K470" s="37">
        <f t="shared" si="61"/>
        <v>46704.2</v>
      </c>
      <c r="L470" s="50"/>
      <c r="M470" s="50">
        <v>35.5</v>
      </c>
      <c r="N470" s="52">
        <f t="shared" si="57"/>
        <v>46739.7</v>
      </c>
      <c r="Q470" s="59">
        <f t="shared" si="55"/>
        <v>46739.7</v>
      </c>
      <c r="R470" s="25"/>
      <c r="S470" s="110">
        <f t="shared" si="56"/>
        <v>46739.7</v>
      </c>
      <c r="T470" s="131"/>
      <c r="U470" s="132">
        <f t="shared" si="62"/>
        <v>46739.7</v>
      </c>
      <c r="V470" s="127">
        <f t="shared" si="59"/>
        <v>0</v>
      </c>
      <c r="W470" s="130">
        <v>46739.7</v>
      </c>
      <c r="X470" s="131">
        <v>40.6</v>
      </c>
      <c r="Y470" s="140">
        <f t="shared" si="60"/>
        <v>46780.299999999996</v>
      </c>
      <c r="Z470" s="139"/>
      <c r="AA470" s="151">
        <f t="shared" si="58"/>
        <v>46780.299999999996</v>
      </c>
    </row>
    <row r="471" spans="1:27" ht="16.5">
      <c r="A471" s="13" t="s">
        <v>285</v>
      </c>
      <c r="B471" s="14">
        <v>926</v>
      </c>
      <c r="C471" s="15" t="s">
        <v>101</v>
      </c>
      <c r="D471" s="15" t="s">
        <v>105</v>
      </c>
      <c r="E471" s="15"/>
      <c r="F471" s="15"/>
      <c r="G471" s="30">
        <v>45804.2</v>
      </c>
      <c r="H471" s="25">
        <v>700</v>
      </c>
      <c r="I471" s="37">
        <f t="shared" si="54"/>
        <v>46504.2</v>
      </c>
      <c r="J471" s="25"/>
      <c r="K471" s="37">
        <f t="shared" si="61"/>
        <v>46504.2</v>
      </c>
      <c r="L471" s="50"/>
      <c r="M471" s="50">
        <v>35.5</v>
      </c>
      <c r="N471" s="52">
        <f t="shared" si="57"/>
        <v>46539.7</v>
      </c>
      <c r="Q471" s="59">
        <f t="shared" si="55"/>
        <v>46539.7</v>
      </c>
      <c r="R471" s="25"/>
      <c r="S471" s="110">
        <f t="shared" si="56"/>
        <v>46539.7</v>
      </c>
      <c r="T471" s="131"/>
      <c r="U471" s="132">
        <f t="shared" si="62"/>
        <v>46539.7</v>
      </c>
      <c r="V471" s="127">
        <f t="shared" si="59"/>
        <v>0</v>
      </c>
      <c r="W471" s="130">
        <v>46539.7</v>
      </c>
      <c r="X471" s="131">
        <v>40.6</v>
      </c>
      <c r="Y471" s="140">
        <f t="shared" si="60"/>
        <v>46580.299999999996</v>
      </c>
      <c r="Z471" s="139"/>
      <c r="AA471" s="151">
        <f t="shared" si="58"/>
        <v>46580.299999999996</v>
      </c>
    </row>
    <row r="472" spans="1:27" ht="30" customHeight="1">
      <c r="A472" s="22" t="s">
        <v>120</v>
      </c>
      <c r="B472" s="14">
        <v>926</v>
      </c>
      <c r="C472" s="15" t="s">
        <v>101</v>
      </c>
      <c r="D472" s="15" t="s">
        <v>105</v>
      </c>
      <c r="E472" s="15" t="s">
        <v>219</v>
      </c>
      <c r="F472" s="15"/>
      <c r="G472" s="30">
        <v>45804.2</v>
      </c>
      <c r="H472" s="25">
        <v>700</v>
      </c>
      <c r="I472" s="37">
        <f t="shared" si="54"/>
        <v>46504.2</v>
      </c>
      <c r="J472" s="25"/>
      <c r="K472" s="37">
        <f t="shared" si="61"/>
        <v>46504.2</v>
      </c>
      <c r="L472" s="50"/>
      <c r="M472" s="50"/>
      <c r="N472" s="52">
        <f t="shared" si="57"/>
        <v>46504.2</v>
      </c>
      <c r="Q472" s="59">
        <f t="shared" si="55"/>
        <v>46504.2</v>
      </c>
      <c r="R472" s="25"/>
      <c r="S472" s="110">
        <f t="shared" si="56"/>
        <v>46504.2</v>
      </c>
      <c r="T472" s="131"/>
      <c r="U472" s="132">
        <f t="shared" si="62"/>
        <v>46504.2</v>
      </c>
      <c r="V472" s="127">
        <f t="shared" si="59"/>
        <v>35.5</v>
      </c>
      <c r="W472" s="130">
        <v>46539.7</v>
      </c>
      <c r="X472" s="131">
        <v>40.6</v>
      </c>
      <c r="Y472" s="140">
        <f t="shared" si="60"/>
        <v>46580.299999999996</v>
      </c>
      <c r="Z472" s="139"/>
      <c r="AA472" s="151">
        <f t="shared" si="58"/>
        <v>46580.299999999996</v>
      </c>
    </row>
    <row r="473" spans="1:27" ht="16.5" customHeight="1">
      <c r="A473" s="22" t="s">
        <v>121</v>
      </c>
      <c r="B473" s="14">
        <v>926</v>
      </c>
      <c r="C473" s="15" t="s">
        <v>101</v>
      </c>
      <c r="D473" s="15" t="s">
        <v>105</v>
      </c>
      <c r="E473" s="15" t="s">
        <v>220</v>
      </c>
      <c r="F473" s="15"/>
      <c r="G473" s="30">
        <v>45804.2</v>
      </c>
      <c r="H473" s="25">
        <v>700</v>
      </c>
      <c r="I473" s="37">
        <f t="shared" si="54"/>
        <v>46504.2</v>
      </c>
      <c r="J473" s="25"/>
      <c r="K473" s="37">
        <f t="shared" si="61"/>
        <v>46504.2</v>
      </c>
      <c r="L473" s="50"/>
      <c r="M473" s="50">
        <v>35.5</v>
      </c>
      <c r="N473" s="52">
        <f t="shared" si="57"/>
        <v>46539.7</v>
      </c>
      <c r="Q473" s="59">
        <f t="shared" si="55"/>
        <v>46539.7</v>
      </c>
      <c r="R473" s="25"/>
      <c r="S473" s="110">
        <f t="shared" si="56"/>
        <v>46539.7</v>
      </c>
      <c r="T473" s="131"/>
      <c r="U473" s="132">
        <f t="shared" si="62"/>
        <v>46539.7</v>
      </c>
      <c r="V473" s="127">
        <f t="shared" si="59"/>
        <v>0</v>
      </c>
      <c r="W473" s="130">
        <v>46539.7</v>
      </c>
      <c r="X473" s="131">
        <v>40.6</v>
      </c>
      <c r="Y473" s="140">
        <f t="shared" si="60"/>
        <v>46580.299999999996</v>
      </c>
      <c r="Z473" s="139"/>
      <c r="AA473" s="151">
        <f t="shared" si="58"/>
        <v>46580.299999999996</v>
      </c>
    </row>
    <row r="474" spans="1:27" ht="50.25" customHeight="1">
      <c r="A474" s="16" t="s">
        <v>27</v>
      </c>
      <c r="B474" s="14">
        <v>926</v>
      </c>
      <c r="C474" s="15" t="s">
        <v>101</v>
      </c>
      <c r="D474" s="15" t="s">
        <v>105</v>
      </c>
      <c r="E474" s="15" t="s">
        <v>221</v>
      </c>
      <c r="F474" s="15"/>
      <c r="G474" s="30">
        <v>45240.4</v>
      </c>
      <c r="H474" s="25">
        <v>700</v>
      </c>
      <c r="I474" s="37">
        <f t="shared" si="54"/>
        <v>45940.4</v>
      </c>
      <c r="J474" s="25"/>
      <c r="K474" s="37">
        <f t="shared" si="61"/>
        <v>45940.4</v>
      </c>
      <c r="L474" s="50"/>
      <c r="M474" s="50">
        <v>35.5</v>
      </c>
      <c r="N474" s="52">
        <f t="shared" si="57"/>
        <v>45975.9</v>
      </c>
      <c r="Q474" s="59">
        <f t="shared" si="55"/>
        <v>45975.9</v>
      </c>
      <c r="R474" s="25"/>
      <c r="S474" s="110">
        <f t="shared" si="56"/>
        <v>45975.9</v>
      </c>
      <c r="T474" s="131"/>
      <c r="U474" s="132">
        <f t="shared" si="62"/>
        <v>45975.9</v>
      </c>
      <c r="V474" s="127">
        <f t="shared" si="59"/>
        <v>0</v>
      </c>
      <c r="W474" s="130">
        <v>45975.9</v>
      </c>
      <c r="X474" s="131"/>
      <c r="Y474" s="140">
        <f t="shared" si="60"/>
        <v>45975.9</v>
      </c>
      <c r="Z474" s="139"/>
      <c r="AA474" s="151">
        <f t="shared" si="58"/>
        <v>45975.9</v>
      </c>
    </row>
    <row r="475" spans="1:27" ht="51" customHeight="1">
      <c r="A475" s="13" t="s">
        <v>28</v>
      </c>
      <c r="B475" s="14">
        <v>926</v>
      </c>
      <c r="C475" s="15" t="s">
        <v>101</v>
      </c>
      <c r="D475" s="15" t="s">
        <v>105</v>
      </c>
      <c r="E475" s="15" t="s">
        <v>221</v>
      </c>
      <c r="F475" s="15">
        <v>600</v>
      </c>
      <c r="G475" s="30">
        <v>45240.4</v>
      </c>
      <c r="H475" s="25">
        <v>700</v>
      </c>
      <c r="I475" s="37">
        <f t="shared" si="54"/>
        <v>45940.4</v>
      </c>
      <c r="J475" s="25"/>
      <c r="K475" s="37">
        <f t="shared" si="61"/>
        <v>45940.4</v>
      </c>
      <c r="L475" s="50"/>
      <c r="M475" s="50">
        <v>35.5</v>
      </c>
      <c r="N475" s="52">
        <f t="shared" si="57"/>
        <v>45975.9</v>
      </c>
      <c r="Q475" s="59">
        <f t="shared" si="55"/>
        <v>45975.9</v>
      </c>
      <c r="R475" s="25"/>
      <c r="S475" s="110">
        <f t="shared" si="56"/>
        <v>45975.9</v>
      </c>
      <c r="T475" s="131"/>
      <c r="U475" s="132">
        <f t="shared" si="62"/>
        <v>45975.9</v>
      </c>
      <c r="V475" s="127">
        <f t="shared" si="59"/>
        <v>0</v>
      </c>
      <c r="W475" s="130">
        <v>45975.9</v>
      </c>
      <c r="X475" s="131"/>
      <c r="Y475" s="140">
        <f t="shared" si="60"/>
        <v>45975.9</v>
      </c>
      <c r="Z475" s="139"/>
      <c r="AA475" s="151">
        <f t="shared" si="58"/>
        <v>45975.9</v>
      </c>
    </row>
    <row r="476" spans="1:27" ht="183.75" customHeight="1">
      <c r="A476" s="40" t="s">
        <v>363</v>
      </c>
      <c r="B476" s="14">
        <v>926</v>
      </c>
      <c r="C476" s="15" t="s">
        <v>101</v>
      </c>
      <c r="D476" s="15" t="s">
        <v>105</v>
      </c>
      <c r="E476" s="15" t="s">
        <v>250</v>
      </c>
      <c r="F476" s="15"/>
      <c r="G476" s="30">
        <v>563.79999999999995</v>
      </c>
      <c r="H476" s="25"/>
      <c r="I476" s="37">
        <f t="shared" si="54"/>
        <v>563.79999999999995</v>
      </c>
      <c r="J476" s="25"/>
      <c r="K476" s="37">
        <f t="shared" si="61"/>
        <v>563.79999999999995</v>
      </c>
      <c r="L476" s="50"/>
      <c r="M476" s="50"/>
      <c r="N476" s="52">
        <f t="shared" si="57"/>
        <v>563.79999999999995</v>
      </c>
      <c r="Q476" s="59">
        <f t="shared" si="55"/>
        <v>563.79999999999995</v>
      </c>
      <c r="R476" s="25"/>
      <c r="S476" s="110">
        <f t="shared" si="56"/>
        <v>563.79999999999995</v>
      </c>
      <c r="T476" s="131"/>
      <c r="U476" s="132">
        <f t="shared" si="62"/>
        <v>563.79999999999995</v>
      </c>
      <c r="V476" s="127">
        <f t="shared" si="59"/>
        <v>0</v>
      </c>
      <c r="W476" s="130">
        <v>563.79999999999995</v>
      </c>
      <c r="X476" s="131">
        <v>40.6</v>
      </c>
      <c r="Y476" s="140">
        <f t="shared" si="60"/>
        <v>604.4</v>
      </c>
      <c r="Z476" s="139"/>
      <c r="AA476" s="151">
        <f t="shared" si="58"/>
        <v>604.4</v>
      </c>
    </row>
    <row r="477" spans="1:27" ht="66" customHeight="1">
      <c r="A477" s="13" t="s">
        <v>28</v>
      </c>
      <c r="B477" s="14">
        <v>926</v>
      </c>
      <c r="C477" s="15" t="s">
        <v>101</v>
      </c>
      <c r="D477" s="15" t="s">
        <v>105</v>
      </c>
      <c r="E477" s="15" t="s">
        <v>250</v>
      </c>
      <c r="F477" s="15">
        <v>600</v>
      </c>
      <c r="G477" s="30">
        <v>563.79999999999995</v>
      </c>
      <c r="H477" s="25"/>
      <c r="I477" s="37">
        <f t="shared" si="54"/>
        <v>563.79999999999995</v>
      </c>
      <c r="J477" s="25"/>
      <c r="K477" s="37">
        <f t="shared" si="61"/>
        <v>563.79999999999995</v>
      </c>
      <c r="L477" s="50"/>
      <c r="M477" s="50"/>
      <c r="N477" s="52">
        <f t="shared" si="57"/>
        <v>563.79999999999995</v>
      </c>
      <c r="Q477" s="59">
        <f t="shared" si="55"/>
        <v>563.79999999999995</v>
      </c>
      <c r="R477" s="25"/>
      <c r="S477" s="110">
        <f t="shared" si="56"/>
        <v>563.79999999999995</v>
      </c>
      <c r="T477" s="131"/>
      <c r="U477" s="132">
        <f t="shared" si="62"/>
        <v>563.79999999999995</v>
      </c>
      <c r="V477" s="127">
        <f t="shared" si="59"/>
        <v>0</v>
      </c>
      <c r="W477" s="130">
        <v>563.79999999999995</v>
      </c>
      <c r="X477" s="131">
        <v>40.6</v>
      </c>
      <c r="Y477" s="140">
        <f t="shared" si="60"/>
        <v>604.4</v>
      </c>
      <c r="Z477" s="139"/>
      <c r="AA477" s="151">
        <f t="shared" si="58"/>
        <v>604.4</v>
      </c>
    </row>
    <row r="478" spans="1:27" ht="31.5">
      <c r="A478" s="13" t="s">
        <v>86</v>
      </c>
      <c r="B478" s="14" t="s">
        <v>104</v>
      </c>
      <c r="C478" s="15" t="s">
        <v>101</v>
      </c>
      <c r="D478" s="15" t="s">
        <v>101</v>
      </c>
      <c r="E478" s="15"/>
      <c r="F478" s="15"/>
      <c r="G478" s="30">
        <v>200</v>
      </c>
      <c r="H478" s="25"/>
      <c r="I478" s="37">
        <f t="shared" si="54"/>
        <v>200</v>
      </c>
      <c r="J478" s="25"/>
      <c r="K478" s="37">
        <f t="shared" si="61"/>
        <v>200</v>
      </c>
      <c r="L478" s="50"/>
      <c r="M478" s="50"/>
      <c r="N478" s="52">
        <f t="shared" si="57"/>
        <v>200</v>
      </c>
      <c r="Q478" s="59">
        <f t="shared" si="55"/>
        <v>200</v>
      </c>
      <c r="R478" s="25"/>
      <c r="S478" s="110">
        <f t="shared" si="56"/>
        <v>200</v>
      </c>
      <c r="T478" s="131"/>
      <c r="U478" s="132">
        <f t="shared" si="62"/>
        <v>200</v>
      </c>
      <c r="V478" s="127">
        <f t="shared" si="59"/>
        <v>0</v>
      </c>
      <c r="W478" s="130">
        <v>200</v>
      </c>
      <c r="X478" s="131"/>
      <c r="Y478" s="140">
        <f t="shared" si="60"/>
        <v>200</v>
      </c>
      <c r="Z478" s="139"/>
      <c r="AA478" s="151">
        <f t="shared" si="58"/>
        <v>200</v>
      </c>
    </row>
    <row r="479" spans="1:27" ht="33" customHeight="1">
      <c r="A479" s="13" t="s">
        <v>134</v>
      </c>
      <c r="B479" s="14" t="s">
        <v>104</v>
      </c>
      <c r="C479" s="15" t="s">
        <v>101</v>
      </c>
      <c r="D479" s="15" t="s">
        <v>101</v>
      </c>
      <c r="E479" s="15" t="s">
        <v>197</v>
      </c>
      <c r="F479" s="15"/>
      <c r="G479" s="30">
        <v>200</v>
      </c>
      <c r="H479" s="25"/>
      <c r="I479" s="37">
        <f t="shared" si="54"/>
        <v>200</v>
      </c>
      <c r="J479" s="25"/>
      <c r="K479" s="37">
        <f t="shared" si="61"/>
        <v>200</v>
      </c>
      <c r="L479" s="50"/>
      <c r="M479" s="50"/>
      <c r="N479" s="52">
        <f t="shared" si="57"/>
        <v>200</v>
      </c>
      <c r="Q479" s="59">
        <f t="shared" si="55"/>
        <v>200</v>
      </c>
      <c r="R479" s="25"/>
      <c r="S479" s="110">
        <f t="shared" si="56"/>
        <v>200</v>
      </c>
      <c r="T479" s="131"/>
      <c r="U479" s="132">
        <f t="shared" si="62"/>
        <v>200</v>
      </c>
      <c r="V479" s="127">
        <f t="shared" si="59"/>
        <v>0</v>
      </c>
      <c r="W479" s="130">
        <v>200</v>
      </c>
      <c r="X479" s="131"/>
      <c r="Y479" s="140">
        <f t="shared" si="60"/>
        <v>200</v>
      </c>
      <c r="Z479" s="139"/>
      <c r="AA479" s="151">
        <f t="shared" si="58"/>
        <v>200</v>
      </c>
    </row>
    <row r="480" spans="1:27" ht="48.75" customHeight="1">
      <c r="A480" s="13" t="s">
        <v>135</v>
      </c>
      <c r="B480" s="14" t="s">
        <v>104</v>
      </c>
      <c r="C480" s="15" t="s">
        <v>101</v>
      </c>
      <c r="D480" s="15" t="s">
        <v>101</v>
      </c>
      <c r="E480" s="15" t="s">
        <v>198</v>
      </c>
      <c r="F480" s="15"/>
      <c r="G480" s="30">
        <v>200</v>
      </c>
      <c r="H480" s="25"/>
      <c r="I480" s="37">
        <f t="shared" si="54"/>
        <v>200</v>
      </c>
      <c r="J480" s="25"/>
      <c r="K480" s="37">
        <f t="shared" si="61"/>
        <v>200</v>
      </c>
      <c r="L480" s="50"/>
      <c r="M480" s="50"/>
      <c r="N480" s="52">
        <f t="shared" si="57"/>
        <v>200</v>
      </c>
      <c r="Q480" s="59">
        <f t="shared" si="55"/>
        <v>200</v>
      </c>
      <c r="R480" s="25"/>
      <c r="S480" s="110">
        <f t="shared" si="56"/>
        <v>200</v>
      </c>
      <c r="T480" s="131"/>
      <c r="U480" s="132">
        <f t="shared" si="62"/>
        <v>200</v>
      </c>
      <c r="V480" s="127">
        <f t="shared" si="59"/>
        <v>0</v>
      </c>
      <c r="W480" s="130">
        <v>200</v>
      </c>
      <c r="X480" s="131"/>
      <c r="Y480" s="140">
        <f t="shared" si="60"/>
        <v>200</v>
      </c>
      <c r="Z480" s="139"/>
      <c r="AA480" s="151">
        <f t="shared" si="58"/>
        <v>200</v>
      </c>
    </row>
    <row r="481" spans="1:27" ht="34.5" customHeight="1">
      <c r="A481" s="13" t="s">
        <v>136</v>
      </c>
      <c r="B481" s="14" t="s">
        <v>104</v>
      </c>
      <c r="C481" s="15" t="s">
        <v>101</v>
      </c>
      <c r="D481" s="15" t="s">
        <v>101</v>
      </c>
      <c r="E481" s="15" t="s">
        <v>199</v>
      </c>
      <c r="F481" s="15"/>
      <c r="G481" s="30">
        <v>200</v>
      </c>
      <c r="H481" s="25"/>
      <c r="I481" s="37">
        <f t="shared" si="54"/>
        <v>200</v>
      </c>
      <c r="J481" s="25"/>
      <c r="K481" s="37">
        <f t="shared" si="61"/>
        <v>200</v>
      </c>
      <c r="L481" s="50"/>
      <c r="M481" s="50"/>
      <c r="N481" s="52">
        <f t="shared" si="57"/>
        <v>200</v>
      </c>
      <c r="Q481" s="59">
        <f t="shared" si="55"/>
        <v>200</v>
      </c>
      <c r="R481" s="25"/>
      <c r="S481" s="110">
        <f t="shared" si="56"/>
        <v>200</v>
      </c>
      <c r="T481" s="131"/>
      <c r="U481" s="132">
        <f t="shared" si="62"/>
        <v>200</v>
      </c>
      <c r="V481" s="127">
        <f t="shared" si="59"/>
        <v>0</v>
      </c>
      <c r="W481" s="130">
        <v>200</v>
      </c>
      <c r="X481" s="131"/>
      <c r="Y481" s="140">
        <f t="shared" si="60"/>
        <v>200</v>
      </c>
      <c r="Z481" s="139"/>
      <c r="AA481" s="151">
        <f t="shared" si="58"/>
        <v>200</v>
      </c>
    </row>
    <row r="482" spans="1:27" ht="43.5" customHeight="1">
      <c r="A482" s="16" t="s">
        <v>270</v>
      </c>
      <c r="B482" s="14" t="s">
        <v>104</v>
      </c>
      <c r="C482" s="15" t="s">
        <v>101</v>
      </c>
      <c r="D482" s="15" t="s">
        <v>101</v>
      </c>
      <c r="E482" s="15" t="s">
        <v>199</v>
      </c>
      <c r="F482" s="15" t="s">
        <v>94</v>
      </c>
      <c r="G482" s="30">
        <v>200</v>
      </c>
      <c r="H482" s="25"/>
      <c r="I482" s="37">
        <f t="shared" si="54"/>
        <v>200</v>
      </c>
      <c r="J482" s="25"/>
      <c r="K482" s="37">
        <f t="shared" si="61"/>
        <v>200</v>
      </c>
      <c r="L482" s="50"/>
      <c r="M482" s="50"/>
      <c r="N482" s="52">
        <f t="shared" si="57"/>
        <v>200</v>
      </c>
      <c r="Q482" s="59">
        <f t="shared" si="55"/>
        <v>200</v>
      </c>
      <c r="R482" s="25"/>
      <c r="S482" s="110">
        <f t="shared" si="56"/>
        <v>200</v>
      </c>
      <c r="T482" s="131"/>
      <c r="U482" s="132">
        <f t="shared" si="62"/>
        <v>200</v>
      </c>
      <c r="V482" s="127">
        <f t="shared" si="59"/>
        <v>0</v>
      </c>
      <c r="W482" s="130">
        <v>200</v>
      </c>
      <c r="X482" s="131"/>
      <c r="Y482" s="140">
        <f t="shared" si="60"/>
        <v>200</v>
      </c>
      <c r="Z482" s="139"/>
      <c r="AA482" s="151">
        <f t="shared" si="58"/>
        <v>200</v>
      </c>
    </row>
    <row r="483" spans="1:27" ht="32.25" customHeight="1">
      <c r="A483" s="13" t="s">
        <v>76</v>
      </c>
      <c r="B483" s="14">
        <v>926</v>
      </c>
      <c r="C483" s="15" t="s">
        <v>98</v>
      </c>
      <c r="D483" s="15"/>
      <c r="E483" s="15"/>
      <c r="F483" s="15"/>
      <c r="G483" s="30">
        <v>34350.9</v>
      </c>
      <c r="H483" s="25">
        <v>1508.8</v>
      </c>
      <c r="I483" s="37">
        <f t="shared" si="54"/>
        <v>35859.700000000004</v>
      </c>
      <c r="J483" s="25"/>
      <c r="K483" s="37">
        <f t="shared" si="61"/>
        <v>35859.700000000004</v>
      </c>
      <c r="L483" s="50"/>
      <c r="M483" s="50">
        <v>869.5</v>
      </c>
      <c r="N483" s="52">
        <f t="shared" si="57"/>
        <v>36729.200000000004</v>
      </c>
      <c r="Q483" s="59">
        <f t="shared" si="55"/>
        <v>36729.200000000004</v>
      </c>
      <c r="R483" s="25"/>
      <c r="S483" s="110">
        <f t="shared" si="56"/>
        <v>36729.200000000004</v>
      </c>
      <c r="T483" s="131"/>
      <c r="U483" s="132">
        <f t="shared" si="62"/>
        <v>36729.200000000004</v>
      </c>
      <c r="V483" s="127">
        <f t="shared" si="59"/>
        <v>0</v>
      </c>
      <c r="W483" s="130">
        <v>36729.199999999997</v>
      </c>
      <c r="X483" s="131"/>
      <c r="Y483" s="140">
        <f t="shared" si="60"/>
        <v>36729.199999999997</v>
      </c>
      <c r="Z483" s="139">
        <v>401</v>
      </c>
      <c r="AA483" s="151">
        <f t="shared" si="58"/>
        <v>37130.199999999997</v>
      </c>
    </row>
    <row r="484" spans="1:27" ht="16.5">
      <c r="A484" s="13" t="s">
        <v>77</v>
      </c>
      <c r="B484" s="14">
        <v>926</v>
      </c>
      <c r="C484" s="15" t="s">
        <v>98</v>
      </c>
      <c r="D484" s="15" t="s">
        <v>92</v>
      </c>
      <c r="E484" s="15"/>
      <c r="F484" s="15"/>
      <c r="G484" s="30">
        <v>29272</v>
      </c>
      <c r="H484" s="25">
        <v>802.4</v>
      </c>
      <c r="I484" s="37">
        <f t="shared" si="54"/>
        <v>30074.400000000001</v>
      </c>
      <c r="J484" s="25"/>
      <c r="K484" s="37">
        <f t="shared" si="61"/>
        <v>30074.400000000001</v>
      </c>
      <c r="L484" s="50"/>
      <c r="M484" s="50">
        <v>375</v>
      </c>
      <c r="N484" s="52">
        <f t="shared" si="57"/>
        <v>30449.4</v>
      </c>
      <c r="Q484" s="59">
        <f t="shared" si="55"/>
        <v>30449.4</v>
      </c>
      <c r="R484" s="25"/>
      <c r="S484" s="110">
        <f t="shared" si="56"/>
        <v>30449.4</v>
      </c>
      <c r="T484" s="131"/>
      <c r="U484" s="132">
        <f t="shared" si="62"/>
        <v>30449.4</v>
      </c>
      <c r="V484" s="127">
        <f t="shared" si="59"/>
        <v>0</v>
      </c>
      <c r="W484" s="130">
        <v>30449.4</v>
      </c>
      <c r="X484" s="131"/>
      <c r="Y484" s="140">
        <f t="shared" si="60"/>
        <v>30449.4</v>
      </c>
      <c r="Z484" s="139">
        <v>401</v>
      </c>
      <c r="AA484" s="151">
        <f t="shared" si="58"/>
        <v>30850.400000000001</v>
      </c>
    </row>
    <row r="485" spans="1:27" ht="32.25" customHeight="1">
      <c r="A485" s="22" t="s">
        <v>120</v>
      </c>
      <c r="B485" s="14">
        <v>926</v>
      </c>
      <c r="C485" s="15" t="s">
        <v>98</v>
      </c>
      <c r="D485" s="15" t="s">
        <v>92</v>
      </c>
      <c r="E485" s="15" t="s">
        <v>219</v>
      </c>
      <c r="F485" s="15"/>
      <c r="G485" s="30">
        <v>29272</v>
      </c>
      <c r="H485" s="25">
        <v>802.4</v>
      </c>
      <c r="I485" s="37">
        <f t="shared" si="54"/>
        <v>30074.400000000001</v>
      </c>
      <c r="J485" s="25"/>
      <c r="K485" s="37">
        <f t="shared" si="61"/>
        <v>30074.400000000001</v>
      </c>
      <c r="L485" s="50"/>
      <c r="M485" s="50"/>
      <c r="N485" s="52">
        <f t="shared" si="57"/>
        <v>30074.400000000001</v>
      </c>
      <c r="Q485" s="59">
        <f t="shared" si="55"/>
        <v>30074.400000000001</v>
      </c>
      <c r="R485" s="25"/>
      <c r="S485" s="110">
        <f t="shared" si="56"/>
        <v>30074.400000000001</v>
      </c>
      <c r="T485" s="131"/>
      <c r="U485" s="132">
        <f t="shared" si="62"/>
        <v>30074.400000000001</v>
      </c>
      <c r="V485" s="127">
        <f t="shared" si="59"/>
        <v>375</v>
      </c>
      <c r="W485" s="130">
        <v>30449.4</v>
      </c>
      <c r="X485" s="131"/>
      <c r="Y485" s="140">
        <f t="shared" si="60"/>
        <v>30449.4</v>
      </c>
      <c r="Z485" s="139">
        <v>401</v>
      </c>
      <c r="AA485" s="151">
        <f t="shared" si="58"/>
        <v>30850.400000000001</v>
      </c>
    </row>
    <row r="486" spans="1:27" ht="16.5" customHeight="1">
      <c r="A486" s="22" t="s">
        <v>121</v>
      </c>
      <c r="B486" s="14" t="s">
        <v>104</v>
      </c>
      <c r="C486" s="15" t="s">
        <v>98</v>
      </c>
      <c r="D486" s="15" t="s">
        <v>92</v>
      </c>
      <c r="E486" s="15" t="s">
        <v>220</v>
      </c>
      <c r="F486" s="15"/>
      <c r="G486" s="30">
        <v>25408.9</v>
      </c>
      <c r="H486" s="25">
        <v>802.4</v>
      </c>
      <c r="I486" s="37">
        <f t="shared" si="54"/>
        <v>26211.300000000003</v>
      </c>
      <c r="J486" s="25"/>
      <c r="K486" s="37">
        <f t="shared" si="61"/>
        <v>26211.300000000003</v>
      </c>
      <c r="L486" s="50"/>
      <c r="M486" s="50"/>
      <c r="N486" s="52">
        <f t="shared" si="57"/>
        <v>26211.300000000003</v>
      </c>
      <c r="Q486" s="59">
        <f t="shared" si="55"/>
        <v>26211.300000000003</v>
      </c>
      <c r="R486" s="25"/>
      <c r="S486" s="110">
        <f t="shared" si="56"/>
        <v>26211.300000000003</v>
      </c>
      <c r="T486" s="131"/>
      <c r="U486" s="132">
        <f t="shared" si="62"/>
        <v>26211.300000000003</v>
      </c>
      <c r="V486" s="127">
        <f t="shared" si="59"/>
        <v>374.99999999999636</v>
      </c>
      <c r="W486" s="130">
        <v>26586.3</v>
      </c>
      <c r="X486" s="131"/>
      <c r="Y486" s="140">
        <f t="shared" si="60"/>
        <v>26586.3</v>
      </c>
      <c r="Z486" s="139"/>
      <c r="AA486" s="151">
        <f t="shared" si="58"/>
        <v>26586.3</v>
      </c>
    </row>
    <row r="487" spans="1:27" ht="46.5" customHeight="1">
      <c r="A487" s="16" t="s">
        <v>27</v>
      </c>
      <c r="B487" s="14" t="s">
        <v>104</v>
      </c>
      <c r="C487" s="15" t="s">
        <v>98</v>
      </c>
      <c r="D487" s="15" t="s">
        <v>92</v>
      </c>
      <c r="E487" s="15" t="s">
        <v>221</v>
      </c>
      <c r="F487" s="15"/>
      <c r="G487" s="30">
        <v>24936.5</v>
      </c>
      <c r="H487" s="25">
        <v>800</v>
      </c>
      <c r="I487" s="37">
        <f t="shared" ref="I487:I559" si="63">G487+H487</f>
        <v>25736.5</v>
      </c>
      <c r="J487" s="25"/>
      <c r="K487" s="37">
        <f t="shared" si="61"/>
        <v>25736.5</v>
      </c>
      <c r="L487" s="50"/>
      <c r="M487" s="50">
        <v>375</v>
      </c>
      <c r="N487" s="52">
        <f t="shared" si="57"/>
        <v>26111.5</v>
      </c>
      <c r="Q487" s="59">
        <f t="shared" ref="Q487:Q554" si="64">SUM(N487:P487)</f>
        <v>26111.5</v>
      </c>
      <c r="R487" s="25"/>
      <c r="S487" s="110">
        <f t="shared" ref="S487:S554" si="65">Q487+R487</f>
        <v>26111.5</v>
      </c>
      <c r="T487" s="131"/>
      <c r="U487" s="132">
        <f t="shared" si="62"/>
        <v>26111.5</v>
      </c>
      <c r="V487" s="127">
        <f t="shared" si="59"/>
        <v>0</v>
      </c>
      <c r="W487" s="130">
        <v>26111.5</v>
      </c>
      <c r="X487" s="131"/>
      <c r="Y487" s="140">
        <f t="shared" si="60"/>
        <v>26111.5</v>
      </c>
      <c r="Z487" s="139"/>
      <c r="AA487" s="151">
        <f t="shared" ref="AA487:AA550" si="66">Y487+Z487</f>
        <v>26111.5</v>
      </c>
    </row>
    <row r="488" spans="1:27" ht="45" customHeight="1">
      <c r="A488" s="13" t="s">
        <v>28</v>
      </c>
      <c r="B488" s="14">
        <v>926</v>
      </c>
      <c r="C488" s="15" t="s">
        <v>98</v>
      </c>
      <c r="D488" s="15" t="s">
        <v>92</v>
      </c>
      <c r="E488" s="15" t="s">
        <v>221</v>
      </c>
      <c r="F488" s="15" t="s">
        <v>107</v>
      </c>
      <c r="G488" s="30">
        <v>24936.5</v>
      </c>
      <c r="H488" s="25">
        <v>800</v>
      </c>
      <c r="I488" s="37">
        <f t="shared" si="63"/>
        <v>25736.5</v>
      </c>
      <c r="J488" s="25"/>
      <c r="K488" s="37">
        <f t="shared" si="61"/>
        <v>25736.5</v>
      </c>
      <c r="L488" s="50"/>
      <c r="M488" s="50">
        <v>375</v>
      </c>
      <c r="N488" s="52">
        <f t="shared" si="57"/>
        <v>26111.5</v>
      </c>
      <c r="Q488" s="59">
        <f t="shared" si="64"/>
        <v>26111.5</v>
      </c>
      <c r="R488" s="25"/>
      <c r="S488" s="110">
        <f t="shared" si="65"/>
        <v>26111.5</v>
      </c>
      <c r="T488" s="131"/>
      <c r="U488" s="132">
        <f t="shared" si="62"/>
        <v>26111.5</v>
      </c>
      <c r="V488" s="127">
        <f t="shared" si="59"/>
        <v>0</v>
      </c>
      <c r="W488" s="130">
        <v>26111.5</v>
      </c>
      <c r="X488" s="131"/>
      <c r="Y488" s="140">
        <f t="shared" si="60"/>
        <v>26111.5</v>
      </c>
      <c r="Z488" s="139"/>
      <c r="AA488" s="151">
        <f t="shared" si="66"/>
        <v>26111.5</v>
      </c>
    </row>
    <row r="489" spans="1:27" ht="78.75" customHeight="1">
      <c r="A489" s="13" t="s">
        <v>278</v>
      </c>
      <c r="B489" s="14" t="s">
        <v>104</v>
      </c>
      <c r="C489" s="15" t="s">
        <v>98</v>
      </c>
      <c r="D489" s="15" t="s">
        <v>92</v>
      </c>
      <c r="E489" s="15" t="s">
        <v>277</v>
      </c>
      <c r="F489" s="15"/>
      <c r="G489" s="30">
        <v>440.2</v>
      </c>
      <c r="H489" s="25"/>
      <c r="I489" s="37">
        <f t="shared" si="63"/>
        <v>440.2</v>
      </c>
      <c r="J489" s="25"/>
      <c r="K489" s="37">
        <f t="shared" si="61"/>
        <v>440.2</v>
      </c>
      <c r="L489" s="50"/>
      <c r="M489" s="50"/>
      <c r="N489" s="52">
        <f t="shared" si="57"/>
        <v>440.2</v>
      </c>
      <c r="Q489" s="59">
        <f t="shared" si="64"/>
        <v>440.2</v>
      </c>
      <c r="R489" s="25"/>
      <c r="S489" s="110">
        <f t="shared" si="65"/>
        <v>440.2</v>
      </c>
      <c r="T489" s="131"/>
      <c r="U489" s="132">
        <f t="shared" si="62"/>
        <v>440.2</v>
      </c>
      <c r="V489" s="127">
        <f t="shared" si="59"/>
        <v>0</v>
      </c>
      <c r="W489" s="130">
        <v>440.2</v>
      </c>
      <c r="X489" s="131"/>
      <c r="Y489" s="140">
        <f t="shared" si="60"/>
        <v>440.2</v>
      </c>
      <c r="Z489" s="139"/>
      <c r="AA489" s="151">
        <f t="shared" si="66"/>
        <v>440.2</v>
      </c>
    </row>
    <row r="490" spans="1:27" ht="46.5" customHeight="1">
      <c r="A490" s="13" t="s">
        <v>28</v>
      </c>
      <c r="B490" s="14" t="s">
        <v>104</v>
      </c>
      <c r="C490" s="15" t="s">
        <v>98</v>
      </c>
      <c r="D490" s="15" t="s">
        <v>92</v>
      </c>
      <c r="E490" s="15" t="s">
        <v>333</v>
      </c>
      <c r="F490" s="15" t="s">
        <v>107</v>
      </c>
      <c r="G490" s="30">
        <v>440.2</v>
      </c>
      <c r="H490" s="25"/>
      <c r="I490" s="37">
        <f t="shared" si="63"/>
        <v>440.2</v>
      </c>
      <c r="J490" s="25"/>
      <c r="K490" s="37">
        <f t="shared" si="61"/>
        <v>440.2</v>
      </c>
      <c r="L490" s="50"/>
      <c r="M490" s="50"/>
      <c r="N490" s="52">
        <f t="shared" si="57"/>
        <v>440.2</v>
      </c>
      <c r="Q490" s="59">
        <f t="shared" si="64"/>
        <v>440.2</v>
      </c>
      <c r="R490" s="25"/>
      <c r="S490" s="110">
        <f t="shared" si="65"/>
        <v>440.2</v>
      </c>
      <c r="T490" s="131"/>
      <c r="U490" s="132">
        <f t="shared" si="62"/>
        <v>440.2</v>
      </c>
      <c r="V490" s="127">
        <f t="shared" si="59"/>
        <v>0</v>
      </c>
      <c r="W490" s="130">
        <v>440.2</v>
      </c>
      <c r="X490" s="131"/>
      <c r="Y490" s="140">
        <f t="shared" si="60"/>
        <v>440.2</v>
      </c>
      <c r="Z490" s="139"/>
      <c r="AA490" s="151">
        <f t="shared" si="66"/>
        <v>440.2</v>
      </c>
    </row>
    <row r="491" spans="1:27" ht="112.5" customHeight="1">
      <c r="A491" s="13" t="s">
        <v>459</v>
      </c>
      <c r="B491" s="14" t="s">
        <v>104</v>
      </c>
      <c r="C491" s="15" t="s">
        <v>98</v>
      </c>
      <c r="D491" s="15" t="s">
        <v>92</v>
      </c>
      <c r="E491" s="15" t="s">
        <v>381</v>
      </c>
      <c r="F491" s="15"/>
      <c r="G491" s="30">
        <v>32.200000000000003</v>
      </c>
      <c r="H491" s="25">
        <v>2.4</v>
      </c>
      <c r="I491" s="37">
        <f t="shared" si="63"/>
        <v>34.6</v>
      </c>
      <c r="J491" s="25"/>
      <c r="K491" s="37">
        <f t="shared" si="61"/>
        <v>34.6</v>
      </c>
      <c r="L491" s="50"/>
      <c r="M491" s="50"/>
      <c r="N491" s="52">
        <f t="shared" si="57"/>
        <v>34.6</v>
      </c>
      <c r="Q491" s="59">
        <f t="shared" si="64"/>
        <v>34.6</v>
      </c>
      <c r="R491" s="25"/>
      <c r="S491" s="101">
        <f t="shared" si="65"/>
        <v>34.6</v>
      </c>
      <c r="T491" s="131"/>
      <c r="U491" s="132">
        <f t="shared" si="62"/>
        <v>34.6</v>
      </c>
      <c r="V491" s="127">
        <f t="shared" si="59"/>
        <v>-69.2</v>
      </c>
      <c r="W491" s="130">
        <v>-34.6</v>
      </c>
      <c r="X491" s="131"/>
      <c r="Y491" s="140">
        <f t="shared" si="60"/>
        <v>-34.6</v>
      </c>
      <c r="Z491" s="139"/>
      <c r="AA491" s="151">
        <f t="shared" si="66"/>
        <v>-34.6</v>
      </c>
    </row>
    <row r="492" spans="1:27" ht="49.5" customHeight="1">
      <c r="A492" s="13" t="s">
        <v>28</v>
      </c>
      <c r="B492" s="14" t="s">
        <v>104</v>
      </c>
      <c r="C492" s="15" t="s">
        <v>98</v>
      </c>
      <c r="D492" s="15" t="s">
        <v>92</v>
      </c>
      <c r="E492" s="15" t="s">
        <v>381</v>
      </c>
      <c r="F492" s="15" t="s">
        <v>107</v>
      </c>
      <c r="G492" s="30">
        <v>32.200000000000003</v>
      </c>
      <c r="H492" s="25">
        <v>2.4</v>
      </c>
      <c r="I492" s="37">
        <f t="shared" si="63"/>
        <v>34.6</v>
      </c>
      <c r="J492" s="25"/>
      <c r="K492" s="37">
        <f t="shared" si="61"/>
        <v>34.6</v>
      </c>
      <c r="L492" s="50"/>
      <c r="M492" s="50"/>
      <c r="N492" s="52">
        <f t="shared" si="57"/>
        <v>34.6</v>
      </c>
      <c r="Q492" s="59">
        <f t="shared" si="64"/>
        <v>34.6</v>
      </c>
      <c r="R492" s="25"/>
      <c r="S492" s="101">
        <f t="shared" si="65"/>
        <v>34.6</v>
      </c>
      <c r="T492" s="131"/>
      <c r="U492" s="132">
        <f t="shared" si="62"/>
        <v>34.6</v>
      </c>
      <c r="V492" s="127">
        <f t="shared" si="59"/>
        <v>-69.2</v>
      </c>
      <c r="W492" s="130">
        <v>-34.6</v>
      </c>
      <c r="X492" s="131"/>
      <c r="Y492" s="140">
        <f t="shared" si="60"/>
        <v>-34.6</v>
      </c>
      <c r="Z492" s="139"/>
      <c r="AA492" s="151">
        <f t="shared" si="66"/>
        <v>-34.6</v>
      </c>
    </row>
    <row r="493" spans="1:27" ht="110.25" customHeight="1">
      <c r="A493" s="13" t="s">
        <v>487</v>
      </c>
      <c r="B493" s="14" t="s">
        <v>104</v>
      </c>
      <c r="C493" s="15" t="s">
        <v>98</v>
      </c>
      <c r="D493" s="15" t="s">
        <v>92</v>
      </c>
      <c r="E493" s="15" t="s">
        <v>486</v>
      </c>
      <c r="F493" s="15"/>
      <c r="G493" s="30"/>
      <c r="H493" s="25"/>
      <c r="I493" s="37"/>
      <c r="J493" s="25"/>
      <c r="K493" s="37"/>
      <c r="L493" s="115"/>
      <c r="M493" s="115"/>
      <c r="N493" s="52"/>
      <c r="Q493" s="59"/>
      <c r="R493" s="25"/>
      <c r="S493" s="101"/>
      <c r="T493" s="131"/>
      <c r="U493" s="132"/>
      <c r="V493" s="127">
        <f t="shared" si="59"/>
        <v>34.6</v>
      </c>
      <c r="W493" s="130">
        <v>34.6</v>
      </c>
      <c r="X493" s="131"/>
      <c r="Y493" s="140">
        <f t="shared" si="60"/>
        <v>34.6</v>
      </c>
      <c r="Z493" s="139"/>
      <c r="AA493" s="151">
        <f t="shared" si="66"/>
        <v>34.6</v>
      </c>
    </row>
    <row r="494" spans="1:27" ht="48" customHeight="1">
      <c r="A494" s="13" t="s">
        <v>28</v>
      </c>
      <c r="B494" s="14" t="s">
        <v>104</v>
      </c>
      <c r="C494" s="15" t="s">
        <v>98</v>
      </c>
      <c r="D494" s="15" t="s">
        <v>92</v>
      </c>
      <c r="E494" s="15" t="s">
        <v>486</v>
      </c>
      <c r="F494" s="15" t="s">
        <v>107</v>
      </c>
      <c r="G494" s="30"/>
      <c r="H494" s="25"/>
      <c r="I494" s="37"/>
      <c r="J494" s="25"/>
      <c r="K494" s="37"/>
      <c r="L494" s="115"/>
      <c r="M494" s="115"/>
      <c r="N494" s="52"/>
      <c r="Q494" s="59"/>
      <c r="R494" s="25"/>
      <c r="S494" s="101"/>
      <c r="T494" s="131"/>
      <c r="U494" s="132"/>
      <c r="V494" s="127">
        <f t="shared" ref="V494:V557" si="67">W494-U494</f>
        <v>34.6</v>
      </c>
      <c r="W494" s="130">
        <v>34.6</v>
      </c>
      <c r="X494" s="131"/>
      <c r="Y494" s="140">
        <f t="shared" ref="Y494:Y557" si="68">W494+X494</f>
        <v>34.6</v>
      </c>
      <c r="Z494" s="139"/>
      <c r="AA494" s="151">
        <f t="shared" si="66"/>
        <v>34.6</v>
      </c>
    </row>
    <row r="495" spans="1:27" ht="31.5">
      <c r="A495" s="22" t="s">
        <v>263</v>
      </c>
      <c r="B495" s="14" t="s">
        <v>104</v>
      </c>
      <c r="C495" s="15" t="s">
        <v>98</v>
      </c>
      <c r="D495" s="15" t="s">
        <v>92</v>
      </c>
      <c r="E495" s="15" t="s">
        <v>222</v>
      </c>
      <c r="F495" s="15"/>
      <c r="G495" s="30">
        <v>3863.1</v>
      </c>
      <c r="H495" s="25"/>
      <c r="I495" s="37">
        <f t="shared" si="63"/>
        <v>3863.1</v>
      </c>
      <c r="J495" s="25"/>
      <c r="K495" s="37">
        <f t="shared" si="61"/>
        <v>3863.1</v>
      </c>
      <c r="L495" s="50"/>
      <c r="M495" s="50"/>
      <c r="N495" s="52">
        <f t="shared" si="57"/>
        <v>3863.1</v>
      </c>
      <c r="Q495" s="59">
        <f t="shared" si="64"/>
        <v>3863.1</v>
      </c>
      <c r="R495" s="25"/>
      <c r="S495" s="101">
        <f t="shared" si="65"/>
        <v>3863.1</v>
      </c>
      <c r="T495" s="131"/>
      <c r="U495" s="132">
        <f t="shared" si="62"/>
        <v>3863.1</v>
      </c>
      <c r="V495" s="127">
        <f t="shared" si="67"/>
        <v>0</v>
      </c>
      <c r="W495" s="130">
        <v>3863.1</v>
      </c>
      <c r="X495" s="131"/>
      <c r="Y495" s="140">
        <f t="shared" si="68"/>
        <v>3863.1</v>
      </c>
      <c r="Z495" s="139">
        <v>200</v>
      </c>
      <c r="AA495" s="151">
        <f t="shared" si="66"/>
        <v>4063.1</v>
      </c>
    </row>
    <row r="496" spans="1:27" ht="45.75" customHeight="1">
      <c r="A496" s="16" t="s">
        <v>27</v>
      </c>
      <c r="B496" s="14">
        <v>926</v>
      </c>
      <c r="C496" s="15" t="s">
        <v>98</v>
      </c>
      <c r="D496" s="15" t="s">
        <v>92</v>
      </c>
      <c r="E496" s="15" t="s">
        <v>223</v>
      </c>
      <c r="F496" s="15"/>
      <c r="G496" s="30">
        <v>3813.3</v>
      </c>
      <c r="H496" s="25"/>
      <c r="I496" s="37">
        <f t="shared" si="63"/>
        <v>3813.3</v>
      </c>
      <c r="J496" s="25"/>
      <c r="K496" s="37">
        <f t="shared" si="61"/>
        <v>3813.3</v>
      </c>
      <c r="L496" s="50"/>
      <c r="M496" s="50"/>
      <c r="N496" s="52">
        <f t="shared" si="57"/>
        <v>3813.3</v>
      </c>
      <c r="Q496" s="59">
        <f t="shared" si="64"/>
        <v>3813.3</v>
      </c>
      <c r="R496" s="25"/>
      <c r="S496" s="101">
        <f t="shared" si="65"/>
        <v>3813.3</v>
      </c>
      <c r="T496" s="131"/>
      <c r="U496" s="132">
        <f t="shared" si="62"/>
        <v>3813.3</v>
      </c>
      <c r="V496" s="127">
        <f t="shared" si="67"/>
        <v>0</v>
      </c>
      <c r="W496" s="130">
        <v>3813.3</v>
      </c>
      <c r="X496" s="131"/>
      <c r="Y496" s="140">
        <f t="shared" si="68"/>
        <v>3813.3</v>
      </c>
      <c r="Z496" s="139">
        <v>200</v>
      </c>
      <c r="AA496" s="151">
        <f t="shared" si="66"/>
        <v>4013.3</v>
      </c>
    </row>
    <row r="497" spans="1:27" ht="48" customHeight="1">
      <c r="A497" s="13" t="s">
        <v>28</v>
      </c>
      <c r="B497" s="14">
        <v>926</v>
      </c>
      <c r="C497" s="15" t="s">
        <v>98</v>
      </c>
      <c r="D497" s="15" t="s">
        <v>92</v>
      </c>
      <c r="E497" s="15" t="s">
        <v>223</v>
      </c>
      <c r="F497" s="15" t="s">
        <v>107</v>
      </c>
      <c r="G497" s="30">
        <v>3813.3</v>
      </c>
      <c r="H497" s="25"/>
      <c r="I497" s="37">
        <f t="shared" si="63"/>
        <v>3813.3</v>
      </c>
      <c r="J497" s="25"/>
      <c r="K497" s="37">
        <f t="shared" si="61"/>
        <v>3813.3</v>
      </c>
      <c r="L497" s="50"/>
      <c r="M497" s="50"/>
      <c r="N497" s="52">
        <f t="shared" si="57"/>
        <v>3813.3</v>
      </c>
      <c r="Q497" s="59">
        <f t="shared" si="64"/>
        <v>3813.3</v>
      </c>
      <c r="R497" s="25"/>
      <c r="S497" s="101">
        <f t="shared" si="65"/>
        <v>3813.3</v>
      </c>
      <c r="T497" s="131"/>
      <c r="U497" s="132">
        <f t="shared" si="62"/>
        <v>3813.3</v>
      </c>
      <c r="V497" s="127">
        <f t="shared" si="67"/>
        <v>0</v>
      </c>
      <c r="W497" s="130">
        <v>3813.3</v>
      </c>
      <c r="X497" s="131"/>
      <c r="Y497" s="140">
        <f t="shared" si="68"/>
        <v>3813.3</v>
      </c>
      <c r="Z497" s="139">
        <v>200</v>
      </c>
      <c r="AA497" s="151">
        <f t="shared" si="66"/>
        <v>4013.3</v>
      </c>
    </row>
    <row r="498" spans="1:27" ht="78" customHeight="1">
      <c r="A498" s="13" t="s">
        <v>278</v>
      </c>
      <c r="B498" s="14" t="s">
        <v>104</v>
      </c>
      <c r="C498" s="15" t="s">
        <v>98</v>
      </c>
      <c r="D498" s="15" t="s">
        <v>92</v>
      </c>
      <c r="E498" s="15" t="s">
        <v>279</v>
      </c>
      <c r="F498" s="15"/>
      <c r="G498" s="30">
        <v>49.8</v>
      </c>
      <c r="H498" s="25"/>
      <c r="I498" s="37">
        <f t="shared" si="63"/>
        <v>49.8</v>
      </c>
      <c r="J498" s="25"/>
      <c r="K498" s="37">
        <f t="shared" si="61"/>
        <v>49.8</v>
      </c>
      <c r="L498" s="50"/>
      <c r="M498" s="50"/>
      <c r="N498" s="52">
        <f t="shared" ref="N498:N564" si="69">M498+L498+K498</f>
        <v>49.8</v>
      </c>
      <c r="Q498" s="59">
        <f t="shared" si="64"/>
        <v>49.8</v>
      </c>
      <c r="R498" s="25"/>
      <c r="S498" s="101">
        <f t="shared" si="65"/>
        <v>49.8</v>
      </c>
      <c r="T498" s="131"/>
      <c r="U498" s="132">
        <f t="shared" si="62"/>
        <v>49.8</v>
      </c>
      <c r="V498" s="127">
        <f t="shared" si="67"/>
        <v>0</v>
      </c>
      <c r="W498" s="130">
        <v>49.8</v>
      </c>
      <c r="X498" s="131"/>
      <c r="Y498" s="140">
        <f t="shared" si="68"/>
        <v>49.8</v>
      </c>
      <c r="Z498" s="139"/>
      <c r="AA498" s="151">
        <f t="shared" si="66"/>
        <v>49.8</v>
      </c>
    </row>
    <row r="499" spans="1:27" ht="50.25" customHeight="1">
      <c r="A499" s="13" t="s">
        <v>28</v>
      </c>
      <c r="B499" s="14" t="s">
        <v>104</v>
      </c>
      <c r="C499" s="15" t="s">
        <v>98</v>
      </c>
      <c r="D499" s="15" t="s">
        <v>92</v>
      </c>
      <c r="E499" s="15" t="s">
        <v>279</v>
      </c>
      <c r="F499" s="15" t="s">
        <v>107</v>
      </c>
      <c r="G499" s="30">
        <v>49.8</v>
      </c>
      <c r="H499" s="25"/>
      <c r="I499" s="37">
        <f t="shared" si="63"/>
        <v>49.8</v>
      </c>
      <c r="J499" s="25"/>
      <c r="K499" s="37">
        <f t="shared" si="61"/>
        <v>49.8</v>
      </c>
      <c r="L499" s="50"/>
      <c r="M499" s="50"/>
      <c r="N499" s="52">
        <f t="shared" si="69"/>
        <v>49.8</v>
      </c>
      <c r="Q499" s="59">
        <f t="shared" si="64"/>
        <v>49.8</v>
      </c>
      <c r="R499" s="25"/>
      <c r="S499" s="101">
        <f t="shared" si="65"/>
        <v>49.8</v>
      </c>
      <c r="T499" s="131"/>
      <c r="U499" s="132">
        <f t="shared" si="62"/>
        <v>49.8</v>
      </c>
      <c r="V499" s="127">
        <f t="shared" si="67"/>
        <v>0</v>
      </c>
      <c r="W499" s="130">
        <v>49.8</v>
      </c>
      <c r="X499" s="131"/>
      <c r="Y499" s="140">
        <f t="shared" si="68"/>
        <v>49.8</v>
      </c>
      <c r="Z499" s="139"/>
      <c r="AA499" s="151">
        <f t="shared" si="66"/>
        <v>49.8</v>
      </c>
    </row>
    <row r="500" spans="1:27" ht="31.5">
      <c r="A500" s="13" t="s">
        <v>78</v>
      </c>
      <c r="B500" s="14">
        <v>926</v>
      </c>
      <c r="C500" s="15" t="s">
        <v>98</v>
      </c>
      <c r="D500" s="15" t="s">
        <v>95</v>
      </c>
      <c r="E500" s="15"/>
      <c r="F500" s="15"/>
      <c r="G500" s="30">
        <v>5078.8999999999996</v>
      </c>
      <c r="H500" s="25">
        <v>706.4</v>
      </c>
      <c r="I500" s="37">
        <f t="shared" si="63"/>
        <v>5785.2999999999993</v>
      </c>
      <c r="J500" s="25"/>
      <c r="K500" s="37">
        <f t="shared" si="61"/>
        <v>5785.2999999999993</v>
      </c>
      <c r="L500" s="50"/>
      <c r="M500" s="50">
        <v>494.5</v>
      </c>
      <c r="N500" s="52">
        <f t="shared" si="69"/>
        <v>6279.7999999999993</v>
      </c>
      <c r="Q500" s="59">
        <f t="shared" si="64"/>
        <v>6279.7999999999993</v>
      </c>
      <c r="R500" s="25"/>
      <c r="S500" s="101">
        <f t="shared" si="65"/>
        <v>6279.7999999999993</v>
      </c>
      <c r="T500" s="131"/>
      <c r="U500" s="132">
        <f t="shared" si="62"/>
        <v>6279.7999999999993</v>
      </c>
      <c r="V500" s="127">
        <f t="shared" si="67"/>
        <v>0</v>
      </c>
      <c r="W500" s="130">
        <v>6279.8</v>
      </c>
      <c r="X500" s="131"/>
      <c r="Y500" s="140">
        <f t="shared" si="68"/>
        <v>6279.8</v>
      </c>
      <c r="Z500" s="145">
        <v>201</v>
      </c>
      <c r="AA500" s="151">
        <f t="shared" si="66"/>
        <v>6480.8</v>
      </c>
    </row>
    <row r="501" spans="1:27" ht="30.75" customHeight="1">
      <c r="A501" s="22" t="s">
        <v>120</v>
      </c>
      <c r="B501" s="14" t="s">
        <v>104</v>
      </c>
      <c r="C501" s="15" t="s">
        <v>98</v>
      </c>
      <c r="D501" s="15" t="s">
        <v>95</v>
      </c>
      <c r="E501" s="15" t="s">
        <v>219</v>
      </c>
      <c r="F501" s="15"/>
      <c r="G501" s="30">
        <v>5078.8999999999996</v>
      </c>
      <c r="H501" s="25">
        <v>706.4</v>
      </c>
      <c r="I501" s="37">
        <f t="shared" si="63"/>
        <v>5785.2999999999993</v>
      </c>
      <c r="J501" s="25"/>
      <c r="K501" s="37">
        <f t="shared" si="61"/>
        <v>5785.2999999999993</v>
      </c>
      <c r="L501" s="50"/>
      <c r="M501" s="50"/>
      <c r="N501" s="52">
        <f t="shared" si="69"/>
        <v>5785.2999999999993</v>
      </c>
      <c r="Q501" s="59">
        <f t="shared" si="64"/>
        <v>5785.2999999999993</v>
      </c>
      <c r="R501" s="25"/>
      <c r="S501" s="101">
        <f t="shared" si="65"/>
        <v>5785.2999999999993</v>
      </c>
      <c r="T501" s="131"/>
      <c r="U501" s="132">
        <f t="shared" si="62"/>
        <v>5785.2999999999993</v>
      </c>
      <c r="V501" s="127">
        <f t="shared" si="67"/>
        <v>494.50000000000091</v>
      </c>
      <c r="W501" s="130">
        <v>6279.8</v>
      </c>
      <c r="X501" s="131"/>
      <c r="Y501" s="140">
        <f t="shared" si="68"/>
        <v>6279.8</v>
      </c>
      <c r="Z501" s="145">
        <v>201</v>
      </c>
      <c r="AA501" s="151">
        <f t="shared" si="66"/>
        <v>6480.8</v>
      </c>
    </row>
    <row r="502" spans="1:27" ht="15.75" customHeight="1">
      <c r="A502" s="22" t="s">
        <v>121</v>
      </c>
      <c r="B502" s="14">
        <v>926</v>
      </c>
      <c r="C502" s="15" t="s">
        <v>98</v>
      </c>
      <c r="D502" s="15" t="s">
        <v>95</v>
      </c>
      <c r="E502" s="15" t="s">
        <v>220</v>
      </c>
      <c r="F502" s="15"/>
      <c r="G502" s="30">
        <v>5078.8999999999996</v>
      </c>
      <c r="H502" s="25">
        <v>706.4</v>
      </c>
      <c r="I502" s="37">
        <f t="shared" si="63"/>
        <v>5785.2999999999993</v>
      </c>
      <c r="J502" s="25"/>
      <c r="K502" s="37">
        <f t="shared" si="61"/>
        <v>5785.2999999999993</v>
      </c>
      <c r="L502" s="50"/>
      <c r="M502" s="50"/>
      <c r="N502" s="52">
        <f t="shared" si="69"/>
        <v>5785.2999999999993</v>
      </c>
      <c r="Q502" s="59">
        <f t="shared" si="64"/>
        <v>5785.2999999999993</v>
      </c>
      <c r="R502" s="25"/>
      <c r="S502" s="101">
        <f t="shared" si="65"/>
        <v>5785.2999999999993</v>
      </c>
      <c r="T502" s="131"/>
      <c r="U502" s="132">
        <f t="shared" si="62"/>
        <v>5785.2999999999993</v>
      </c>
      <c r="V502" s="127">
        <f t="shared" si="67"/>
        <v>494.50000000000091</v>
      </c>
      <c r="W502" s="130">
        <v>6279.8</v>
      </c>
      <c r="X502" s="131"/>
      <c r="Y502" s="140">
        <f t="shared" si="68"/>
        <v>6279.8</v>
      </c>
      <c r="Z502" s="145">
        <v>201</v>
      </c>
      <c r="AA502" s="151">
        <f t="shared" si="66"/>
        <v>6480.8</v>
      </c>
    </row>
    <row r="503" spans="1:27" ht="33" customHeight="1">
      <c r="A503" s="13" t="s">
        <v>73</v>
      </c>
      <c r="B503" s="14">
        <v>926</v>
      </c>
      <c r="C503" s="15" t="s">
        <v>98</v>
      </c>
      <c r="D503" s="15" t="s">
        <v>95</v>
      </c>
      <c r="E503" s="15" t="s">
        <v>224</v>
      </c>
      <c r="F503" s="15"/>
      <c r="G503" s="30">
        <v>1089.2</v>
      </c>
      <c r="H503" s="25"/>
      <c r="I503" s="37">
        <f t="shared" si="63"/>
        <v>1089.2</v>
      </c>
      <c r="J503" s="25"/>
      <c r="K503" s="37">
        <f t="shared" si="61"/>
        <v>1089.2</v>
      </c>
      <c r="L503" s="50"/>
      <c r="M503" s="50"/>
      <c r="N503" s="52">
        <f t="shared" si="69"/>
        <v>1089.2</v>
      </c>
      <c r="Q503" s="59">
        <f t="shared" si="64"/>
        <v>1089.2</v>
      </c>
      <c r="R503" s="25"/>
      <c r="S503" s="101">
        <f t="shared" si="65"/>
        <v>1089.2</v>
      </c>
      <c r="T503" s="131"/>
      <c r="U503" s="132">
        <f t="shared" si="62"/>
        <v>1089.2</v>
      </c>
      <c r="V503" s="127">
        <f t="shared" si="67"/>
        <v>76.5</v>
      </c>
      <c r="W503" s="130">
        <v>1165.7</v>
      </c>
      <c r="X503" s="131"/>
      <c r="Y503" s="140">
        <f t="shared" si="68"/>
        <v>1165.7</v>
      </c>
      <c r="Z503" s="145"/>
      <c r="AA503" s="151">
        <f t="shared" si="66"/>
        <v>1165.7</v>
      </c>
    </row>
    <row r="504" spans="1:27" ht="108.75" customHeight="1">
      <c r="A504" s="16" t="s">
        <v>13</v>
      </c>
      <c r="B504" s="14">
        <v>926</v>
      </c>
      <c r="C504" s="15" t="s">
        <v>98</v>
      </c>
      <c r="D504" s="15" t="s">
        <v>95</v>
      </c>
      <c r="E504" s="15" t="s">
        <v>224</v>
      </c>
      <c r="F504" s="15">
        <v>100</v>
      </c>
      <c r="G504" s="30">
        <v>965</v>
      </c>
      <c r="H504" s="25"/>
      <c r="I504" s="37">
        <f t="shared" si="63"/>
        <v>965</v>
      </c>
      <c r="J504" s="25"/>
      <c r="K504" s="37">
        <f t="shared" si="61"/>
        <v>965</v>
      </c>
      <c r="L504" s="50"/>
      <c r="M504" s="50"/>
      <c r="N504" s="52">
        <f t="shared" si="69"/>
        <v>965</v>
      </c>
      <c r="Q504" s="59">
        <f t="shared" si="64"/>
        <v>965</v>
      </c>
      <c r="R504" s="25"/>
      <c r="S504" s="101">
        <f t="shared" si="65"/>
        <v>965</v>
      </c>
      <c r="T504" s="131"/>
      <c r="U504" s="132">
        <f t="shared" si="62"/>
        <v>965</v>
      </c>
      <c r="V504" s="127">
        <f t="shared" si="67"/>
        <v>0</v>
      </c>
      <c r="W504" s="130">
        <v>965</v>
      </c>
      <c r="X504" s="131"/>
      <c r="Y504" s="140">
        <f t="shared" si="68"/>
        <v>965</v>
      </c>
      <c r="Z504" s="145"/>
      <c r="AA504" s="151">
        <f t="shared" si="66"/>
        <v>965</v>
      </c>
    </row>
    <row r="505" spans="1:27" ht="48.75" customHeight="1">
      <c r="A505" s="16" t="s">
        <v>270</v>
      </c>
      <c r="B505" s="14">
        <v>926</v>
      </c>
      <c r="C505" s="15" t="s">
        <v>98</v>
      </c>
      <c r="D505" s="15" t="s">
        <v>95</v>
      </c>
      <c r="E505" s="15" t="s">
        <v>224</v>
      </c>
      <c r="F505" s="15" t="s">
        <v>94</v>
      </c>
      <c r="G505" s="30">
        <v>121</v>
      </c>
      <c r="H505" s="25"/>
      <c r="I505" s="37">
        <f t="shared" si="63"/>
        <v>121</v>
      </c>
      <c r="J505" s="25"/>
      <c r="K505" s="37">
        <f t="shared" si="61"/>
        <v>121</v>
      </c>
      <c r="L505" s="50"/>
      <c r="M505" s="50"/>
      <c r="N505" s="52">
        <f t="shared" si="69"/>
        <v>121</v>
      </c>
      <c r="Q505" s="59">
        <f t="shared" si="64"/>
        <v>121</v>
      </c>
      <c r="R505" s="25"/>
      <c r="S505" s="101">
        <f t="shared" si="65"/>
        <v>121</v>
      </c>
      <c r="T505" s="131"/>
      <c r="U505" s="132">
        <f t="shared" si="62"/>
        <v>121</v>
      </c>
      <c r="V505" s="127">
        <f t="shared" si="67"/>
        <v>74.400000000000006</v>
      </c>
      <c r="W505" s="130">
        <v>195.4</v>
      </c>
      <c r="X505" s="131"/>
      <c r="Y505" s="140">
        <f t="shared" si="68"/>
        <v>195.4</v>
      </c>
      <c r="Z505" s="95"/>
      <c r="AA505" s="151">
        <f t="shared" si="66"/>
        <v>195.4</v>
      </c>
    </row>
    <row r="506" spans="1:27" ht="15.75" customHeight="1">
      <c r="A506" s="16" t="s">
        <v>19</v>
      </c>
      <c r="B506" s="14">
        <v>926</v>
      </c>
      <c r="C506" s="15" t="s">
        <v>98</v>
      </c>
      <c r="D506" s="15" t="s">
        <v>95</v>
      </c>
      <c r="E506" s="15" t="s">
        <v>224</v>
      </c>
      <c r="F506" s="15" t="s">
        <v>100</v>
      </c>
      <c r="G506" s="30">
        <v>3.2</v>
      </c>
      <c r="H506" s="25"/>
      <c r="I506" s="37">
        <f t="shared" si="63"/>
        <v>3.2</v>
      </c>
      <c r="J506" s="25"/>
      <c r="K506" s="37">
        <f t="shared" si="61"/>
        <v>3.2</v>
      </c>
      <c r="L506" s="50"/>
      <c r="M506" s="50"/>
      <c r="N506" s="52">
        <f t="shared" si="69"/>
        <v>3.2</v>
      </c>
      <c r="Q506" s="59">
        <f t="shared" si="64"/>
        <v>3.2</v>
      </c>
      <c r="R506" s="25"/>
      <c r="S506" s="101">
        <f t="shared" si="65"/>
        <v>3.2</v>
      </c>
      <c r="T506" s="131"/>
      <c r="U506" s="132">
        <f t="shared" si="62"/>
        <v>3.2</v>
      </c>
      <c r="V506" s="127">
        <f t="shared" si="67"/>
        <v>2.0999999999999996</v>
      </c>
      <c r="W506" s="130">
        <v>5.3</v>
      </c>
      <c r="X506" s="131"/>
      <c r="Y506" s="140">
        <f t="shared" si="68"/>
        <v>5.3</v>
      </c>
      <c r="Z506" s="95"/>
      <c r="AA506" s="151">
        <f t="shared" si="66"/>
        <v>5.3</v>
      </c>
    </row>
    <row r="507" spans="1:27" ht="80.25" customHeight="1">
      <c r="A507" s="13" t="s">
        <v>278</v>
      </c>
      <c r="B507" s="14" t="s">
        <v>104</v>
      </c>
      <c r="C507" s="15" t="s">
        <v>98</v>
      </c>
      <c r="D507" s="15" t="s">
        <v>95</v>
      </c>
      <c r="E507" s="15" t="s">
        <v>277</v>
      </c>
      <c r="F507" s="15"/>
      <c r="G507" s="30">
        <v>29.1</v>
      </c>
      <c r="H507" s="25"/>
      <c r="I507" s="37">
        <f t="shared" si="63"/>
        <v>29.1</v>
      </c>
      <c r="J507" s="25"/>
      <c r="K507" s="37">
        <f t="shared" si="61"/>
        <v>29.1</v>
      </c>
      <c r="L507" s="50"/>
      <c r="M507" s="50"/>
      <c r="N507" s="52">
        <f t="shared" si="69"/>
        <v>29.1</v>
      </c>
      <c r="Q507" s="59">
        <f t="shared" si="64"/>
        <v>29.1</v>
      </c>
      <c r="R507" s="25"/>
      <c r="S507" s="101">
        <f t="shared" si="65"/>
        <v>29.1</v>
      </c>
      <c r="T507" s="131"/>
      <c r="U507" s="132">
        <f t="shared" si="62"/>
        <v>29.1</v>
      </c>
      <c r="V507" s="127">
        <f t="shared" si="67"/>
        <v>0</v>
      </c>
      <c r="W507" s="130">
        <v>29.1</v>
      </c>
      <c r="X507" s="131"/>
      <c r="Y507" s="140">
        <f t="shared" si="68"/>
        <v>29.1</v>
      </c>
      <c r="Z507" s="95"/>
      <c r="AA507" s="151">
        <f t="shared" si="66"/>
        <v>29.1</v>
      </c>
    </row>
    <row r="508" spans="1:27" ht="94.5" customHeight="1">
      <c r="A508" s="16" t="s">
        <v>13</v>
      </c>
      <c r="B508" s="14" t="s">
        <v>104</v>
      </c>
      <c r="C508" s="15" t="s">
        <v>98</v>
      </c>
      <c r="D508" s="15" t="s">
        <v>95</v>
      </c>
      <c r="E508" s="15" t="s">
        <v>277</v>
      </c>
      <c r="F508" s="15" t="s">
        <v>112</v>
      </c>
      <c r="G508" s="30">
        <v>29.1</v>
      </c>
      <c r="H508" s="25"/>
      <c r="I508" s="37">
        <f t="shared" si="63"/>
        <v>29.1</v>
      </c>
      <c r="J508" s="25"/>
      <c r="K508" s="37">
        <f t="shared" si="61"/>
        <v>29.1</v>
      </c>
      <c r="L508" s="50"/>
      <c r="M508" s="50"/>
      <c r="N508" s="52">
        <f t="shared" si="69"/>
        <v>29.1</v>
      </c>
      <c r="Q508" s="59">
        <f t="shared" si="64"/>
        <v>29.1</v>
      </c>
      <c r="R508" s="25"/>
      <c r="S508" s="101">
        <f t="shared" si="65"/>
        <v>29.1</v>
      </c>
      <c r="T508" s="131"/>
      <c r="U508" s="132">
        <f t="shared" si="62"/>
        <v>29.1</v>
      </c>
      <c r="V508" s="127">
        <f t="shared" si="67"/>
        <v>0</v>
      </c>
      <c r="W508" s="130">
        <v>29.1</v>
      </c>
      <c r="X508" s="131"/>
      <c r="Y508" s="140">
        <f t="shared" si="68"/>
        <v>29.1</v>
      </c>
      <c r="Z508" s="95"/>
      <c r="AA508" s="151">
        <f t="shared" si="66"/>
        <v>29.1</v>
      </c>
    </row>
    <row r="509" spans="1:27" ht="31.5">
      <c r="A509" s="16" t="s">
        <v>371</v>
      </c>
      <c r="B509" s="14" t="s">
        <v>104</v>
      </c>
      <c r="C509" s="15" t="s">
        <v>98</v>
      </c>
      <c r="D509" s="15" t="s">
        <v>95</v>
      </c>
      <c r="E509" s="15" t="s">
        <v>372</v>
      </c>
      <c r="F509" s="15"/>
      <c r="G509" s="30"/>
      <c r="H509" s="25">
        <v>706.4</v>
      </c>
      <c r="I509" s="37">
        <f t="shared" si="63"/>
        <v>706.4</v>
      </c>
      <c r="J509" s="25"/>
      <c r="K509" s="37">
        <f t="shared" si="61"/>
        <v>706.4</v>
      </c>
      <c r="L509" s="50"/>
      <c r="M509" s="50"/>
      <c r="N509" s="52">
        <f t="shared" si="69"/>
        <v>706.4</v>
      </c>
      <c r="Q509" s="59">
        <f t="shared" si="64"/>
        <v>706.4</v>
      </c>
      <c r="R509" s="25"/>
      <c r="S509" s="101">
        <f t="shared" si="65"/>
        <v>706.4</v>
      </c>
      <c r="T509" s="131"/>
      <c r="U509" s="132">
        <f t="shared" si="62"/>
        <v>706.4</v>
      </c>
      <c r="V509" s="127">
        <f t="shared" si="67"/>
        <v>-112.29999999999995</v>
      </c>
      <c r="W509" s="130">
        <v>594.1</v>
      </c>
      <c r="X509" s="131"/>
      <c r="Y509" s="140">
        <f t="shared" si="68"/>
        <v>594.1</v>
      </c>
      <c r="Z509" s="145">
        <v>201</v>
      </c>
      <c r="AA509" s="151">
        <f t="shared" si="66"/>
        <v>795.1</v>
      </c>
    </row>
    <row r="510" spans="1:27" ht="46.5" customHeight="1">
      <c r="A510" s="16" t="s">
        <v>270</v>
      </c>
      <c r="B510" s="14" t="s">
        <v>104</v>
      </c>
      <c r="C510" s="15" t="s">
        <v>98</v>
      </c>
      <c r="D510" s="15" t="s">
        <v>95</v>
      </c>
      <c r="E510" s="15" t="s">
        <v>372</v>
      </c>
      <c r="F510" s="15" t="s">
        <v>94</v>
      </c>
      <c r="G510" s="30"/>
      <c r="H510" s="25">
        <v>706.4</v>
      </c>
      <c r="I510" s="37">
        <f t="shared" si="63"/>
        <v>706.4</v>
      </c>
      <c r="J510" s="25"/>
      <c r="K510" s="37">
        <f t="shared" si="61"/>
        <v>706.4</v>
      </c>
      <c r="L510" s="50"/>
      <c r="M510" s="50"/>
      <c r="N510" s="52">
        <f t="shared" si="69"/>
        <v>706.4</v>
      </c>
      <c r="Q510" s="59">
        <f t="shared" si="64"/>
        <v>706.4</v>
      </c>
      <c r="R510" s="25"/>
      <c r="S510" s="101">
        <f t="shared" si="65"/>
        <v>706.4</v>
      </c>
      <c r="T510" s="131"/>
      <c r="U510" s="132">
        <f t="shared" si="62"/>
        <v>706.4</v>
      </c>
      <c r="V510" s="127">
        <f t="shared" si="67"/>
        <v>-112.29999999999995</v>
      </c>
      <c r="W510" s="130">
        <v>594.1</v>
      </c>
      <c r="X510" s="131"/>
      <c r="Y510" s="140">
        <f t="shared" si="68"/>
        <v>594.1</v>
      </c>
      <c r="Z510" s="145">
        <v>201</v>
      </c>
      <c r="AA510" s="151">
        <f t="shared" si="66"/>
        <v>795.1</v>
      </c>
    </row>
    <row r="511" spans="1:27" ht="51" customHeight="1">
      <c r="A511" s="16" t="s">
        <v>27</v>
      </c>
      <c r="B511" s="14">
        <v>926</v>
      </c>
      <c r="C511" s="15" t="s">
        <v>98</v>
      </c>
      <c r="D511" s="15" t="s">
        <v>95</v>
      </c>
      <c r="E511" s="15" t="s">
        <v>221</v>
      </c>
      <c r="F511" s="15"/>
      <c r="G511" s="30">
        <v>3960.6</v>
      </c>
      <c r="H511" s="25"/>
      <c r="I511" s="37">
        <f t="shared" si="63"/>
        <v>3960.6</v>
      </c>
      <c r="J511" s="25"/>
      <c r="K511" s="37">
        <f t="shared" si="61"/>
        <v>3960.6</v>
      </c>
      <c r="L511" s="50"/>
      <c r="M511" s="50">
        <v>494.5</v>
      </c>
      <c r="N511" s="52">
        <f t="shared" si="69"/>
        <v>4455.1000000000004</v>
      </c>
      <c r="Q511" s="59">
        <f t="shared" si="64"/>
        <v>4455.1000000000004</v>
      </c>
      <c r="R511" s="25"/>
      <c r="S511" s="101">
        <f t="shared" si="65"/>
        <v>4455.1000000000004</v>
      </c>
      <c r="T511" s="131"/>
      <c r="U511" s="132">
        <f t="shared" si="62"/>
        <v>4455.1000000000004</v>
      </c>
      <c r="V511" s="127">
        <f t="shared" si="67"/>
        <v>35.799999999999272</v>
      </c>
      <c r="W511" s="130">
        <v>4490.8999999999996</v>
      </c>
      <c r="X511" s="131"/>
      <c r="Y511" s="140">
        <f t="shared" si="68"/>
        <v>4490.8999999999996</v>
      </c>
      <c r="Z511" s="95"/>
      <c r="AA511" s="151">
        <f t="shared" si="66"/>
        <v>4490.8999999999996</v>
      </c>
    </row>
    <row r="512" spans="1:27" ht="97.5" customHeight="1">
      <c r="A512" s="16" t="s">
        <v>13</v>
      </c>
      <c r="B512" s="14">
        <v>926</v>
      </c>
      <c r="C512" s="15" t="s">
        <v>98</v>
      </c>
      <c r="D512" s="15" t="s">
        <v>95</v>
      </c>
      <c r="E512" s="15" t="s">
        <v>221</v>
      </c>
      <c r="F512" s="15">
        <v>100</v>
      </c>
      <c r="G512" s="30">
        <v>3854.2</v>
      </c>
      <c r="H512" s="25"/>
      <c r="I512" s="37">
        <f t="shared" si="63"/>
        <v>3854.2</v>
      </c>
      <c r="J512" s="25"/>
      <c r="K512" s="37">
        <f t="shared" ref="K512:K578" si="70">SUM(I512:J512)</f>
        <v>3854.2</v>
      </c>
      <c r="L512" s="50"/>
      <c r="M512" s="50"/>
      <c r="N512" s="52">
        <f t="shared" si="69"/>
        <v>3854.2</v>
      </c>
      <c r="Q512" s="59">
        <f t="shared" si="64"/>
        <v>3854.2</v>
      </c>
      <c r="R512" s="25"/>
      <c r="S512" s="101">
        <f t="shared" si="65"/>
        <v>3854.2</v>
      </c>
      <c r="T512" s="131"/>
      <c r="U512" s="132">
        <f t="shared" si="62"/>
        <v>3854.2</v>
      </c>
      <c r="V512" s="127">
        <f t="shared" si="67"/>
        <v>0</v>
      </c>
      <c r="W512" s="130">
        <v>3854.2</v>
      </c>
      <c r="X512" s="131"/>
      <c r="Y512" s="140">
        <f t="shared" si="68"/>
        <v>3854.2</v>
      </c>
      <c r="Z512" s="95"/>
      <c r="AA512" s="151">
        <f t="shared" si="66"/>
        <v>3854.2</v>
      </c>
    </row>
    <row r="513" spans="1:27" ht="47.25">
      <c r="A513" s="16" t="s">
        <v>270</v>
      </c>
      <c r="B513" s="14" t="s">
        <v>104</v>
      </c>
      <c r="C513" s="15" t="s">
        <v>98</v>
      </c>
      <c r="D513" s="15" t="s">
        <v>95</v>
      </c>
      <c r="E513" s="15" t="s">
        <v>221</v>
      </c>
      <c r="F513" s="15" t="s">
        <v>94</v>
      </c>
      <c r="G513" s="30">
        <v>101.7</v>
      </c>
      <c r="H513" s="25"/>
      <c r="I513" s="37">
        <f t="shared" si="63"/>
        <v>101.7</v>
      </c>
      <c r="J513" s="25"/>
      <c r="K513" s="37">
        <f t="shared" si="70"/>
        <v>101.7</v>
      </c>
      <c r="L513" s="50"/>
      <c r="M513" s="50">
        <v>494.5</v>
      </c>
      <c r="N513" s="52">
        <f t="shared" si="69"/>
        <v>596.20000000000005</v>
      </c>
      <c r="Q513" s="59">
        <f t="shared" si="64"/>
        <v>596.20000000000005</v>
      </c>
      <c r="R513" s="25"/>
      <c r="S513" s="101">
        <f t="shared" si="65"/>
        <v>596.20000000000005</v>
      </c>
      <c r="T513" s="131"/>
      <c r="U513" s="132">
        <f t="shared" si="62"/>
        <v>596.20000000000005</v>
      </c>
      <c r="V513" s="127">
        <f t="shared" si="67"/>
        <v>35.799999999999955</v>
      </c>
      <c r="W513" s="130">
        <v>632</v>
      </c>
      <c r="X513" s="131"/>
      <c r="Y513" s="140">
        <f t="shared" si="68"/>
        <v>632</v>
      </c>
      <c r="Z513" s="139"/>
      <c r="AA513" s="151">
        <f t="shared" si="66"/>
        <v>632</v>
      </c>
    </row>
    <row r="514" spans="1:27" ht="16.5">
      <c r="A514" s="17" t="s">
        <v>19</v>
      </c>
      <c r="B514" s="14">
        <v>926</v>
      </c>
      <c r="C514" s="15" t="s">
        <v>98</v>
      </c>
      <c r="D514" s="15" t="s">
        <v>95</v>
      </c>
      <c r="E514" s="15" t="s">
        <v>221</v>
      </c>
      <c r="F514" s="15">
        <v>800</v>
      </c>
      <c r="G514" s="30">
        <v>4.7</v>
      </c>
      <c r="H514" s="25"/>
      <c r="I514" s="37">
        <f t="shared" si="63"/>
        <v>4.7</v>
      </c>
      <c r="J514" s="25"/>
      <c r="K514" s="37">
        <f t="shared" si="70"/>
        <v>4.7</v>
      </c>
      <c r="L514" s="50"/>
      <c r="M514" s="50"/>
      <c r="N514" s="52">
        <f t="shared" si="69"/>
        <v>4.7</v>
      </c>
      <c r="Q514" s="59">
        <f t="shared" si="64"/>
        <v>4.7</v>
      </c>
      <c r="R514" s="25"/>
      <c r="S514" s="101">
        <f t="shared" si="65"/>
        <v>4.7</v>
      </c>
      <c r="T514" s="131"/>
      <c r="U514" s="132">
        <f t="shared" si="62"/>
        <v>4.7</v>
      </c>
      <c r="V514" s="127">
        <f t="shared" si="67"/>
        <v>0</v>
      </c>
      <c r="W514" s="130">
        <v>4.7</v>
      </c>
      <c r="X514" s="131"/>
      <c r="Y514" s="140">
        <f t="shared" si="68"/>
        <v>4.7</v>
      </c>
      <c r="Z514" s="139"/>
      <c r="AA514" s="151">
        <f t="shared" si="66"/>
        <v>4.7</v>
      </c>
    </row>
    <row r="515" spans="1:27" ht="31.5">
      <c r="A515" s="11" t="s">
        <v>79</v>
      </c>
      <c r="B515" s="12">
        <v>929</v>
      </c>
      <c r="C515" s="20"/>
      <c r="D515" s="20"/>
      <c r="E515" s="20"/>
      <c r="F515" s="20"/>
      <c r="G515" s="30">
        <v>62752</v>
      </c>
      <c r="H515" s="25">
        <v>4682.7</v>
      </c>
      <c r="I515" s="37">
        <f t="shared" si="63"/>
        <v>67434.7</v>
      </c>
      <c r="J515" s="25"/>
      <c r="K515" s="37">
        <f t="shared" si="70"/>
        <v>67434.7</v>
      </c>
      <c r="L515" s="50">
        <v>-125</v>
      </c>
      <c r="M515" s="50">
        <v>686</v>
      </c>
      <c r="N515" s="52">
        <f t="shared" si="69"/>
        <v>67995.7</v>
      </c>
      <c r="O515">
        <v>-4425.6000000000004</v>
      </c>
      <c r="P515">
        <v>-450</v>
      </c>
      <c r="Q515" s="59">
        <f t="shared" si="64"/>
        <v>63120.1</v>
      </c>
      <c r="R515" s="25"/>
      <c r="S515" s="101">
        <f t="shared" si="65"/>
        <v>63120.1</v>
      </c>
      <c r="T515" s="131"/>
      <c r="U515" s="132">
        <f t="shared" si="62"/>
        <v>63120.1</v>
      </c>
      <c r="V515" s="127">
        <f t="shared" si="67"/>
        <v>0</v>
      </c>
      <c r="W515" s="130">
        <v>63120.1</v>
      </c>
      <c r="X515" s="131"/>
      <c r="Y515" s="140">
        <f t="shared" si="68"/>
        <v>63120.1</v>
      </c>
      <c r="Z515" s="139"/>
      <c r="AA515" s="151">
        <f t="shared" si="66"/>
        <v>63120.1</v>
      </c>
    </row>
    <row r="516" spans="1:27" ht="16.5">
      <c r="A516" s="13" t="s">
        <v>67</v>
      </c>
      <c r="B516" s="14">
        <v>929</v>
      </c>
      <c r="C516" s="15" t="s">
        <v>101</v>
      </c>
      <c r="D516" s="15"/>
      <c r="E516" s="15"/>
      <c r="F516" s="15"/>
      <c r="G516" s="30">
        <v>200</v>
      </c>
      <c r="H516" s="25"/>
      <c r="I516" s="37">
        <f t="shared" si="63"/>
        <v>200</v>
      </c>
      <c r="J516" s="25"/>
      <c r="K516" s="37">
        <f t="shared" si="70"/>
        <v>200</v>
      </c>
      <c r="L516" s="50"/>
      <c r="M516" s="50"/>
      <c r="N516" s="52">
        <f t="shared" si="69"/>
        <v>200</v>
      </c>
      <c r="Q516" s="59">
        <f t="shared" si="64"/>
        <v>200</v>
      </c>
      <c r="R516" s="25"/>
      <c r="S516" s="101">
        <f t="shared" si="65"/>
        <v>200</v>
      </c>
      <c r="T516" s="131"/>
      <c r="U516" s="132">
        <f t="shared" si="62"/>
        <v>200</v>
      </c>
      <c r="V516" s="127">
        <f t="shared" si="67"/>
        <v>0</v>
      </c>
      <c r="W516" s="130">
        <v>200</v>
      </c>
      <c r="X516" s="131"/>
      <c r="Y516" s="140">
        <f t="shared" si="68"/>
        <v>200</v>
      </c>
      <c r="Z516" s="139"/>
      <c r="AA516" s="151">
        <f t="shared" si="66"/>
        <v>200</v>
      </c>
    </row>
    <row r="517" spans="1:27" ht="31.5">
      <c r="A517" s="13" t="s">
        <v>86</v>
      </c>
      <c r="B517" s="14" t="s">
        <v>115</v>
      </c>
      <c r="C517" s="15" t="s">
        <v>101</v>
      </c>
      <c r="D517" s="15" t="s">
        <v>101</v>
      </c>
      <c r="E517" s="15"/>
      <c r="F517" s="15"/>
      <c r="G517" s="30">
        <v>200</v>
      </c>
      <c r="H517" s="25"/>
      <c r="I517" s="37">
        <f t="shared" si="63"/>
        <v>200</v>
      </c>
      <c r="J517" s="25"/>
      <c r="K517" s="37">
        <f t="shared" si="70"/>
        <v>200</v>
      </c>
      <c r="L517" s="50"/>
      <c r="M517" s="50"/>
      <c r="N517" s="52">
        <f t="shared" si="69"/>
        <v>200</v>
      </c>
      <c r="Q517" s="59">
        <f t="shared" si="64"/>
        <v>200</v>
      </c>
      <c r="R517" s="25"/>
      <c r="S517" s="101">
        <f t="shared" si="65"/>
        <v>200</v>
      </c>
      <c r="T517" s="131"/>
      <c r="U517" s="132">
        <f t="shared" si="62"/>
        <v>200</v>
      </c>
      <c r="V517" s="127">
        <f t="shared" si="67"/>
        <v>0</v>
      </c>
      <c r="W517" s="130">
        <v>200</v>
      </c>
      <c r="X517" s="131"/>
      <c r="Y517" s="140">
        <f t="shared" si="68"/>
        <v>200</v>
      </c>
      <c r="Z517" s="139"/>
      <c r="AA517" s="151">
        <f t="shared" si="66"/>
        <v>200</v>
      </c>
    </row>
    <row r="518" spans="1:27" ht="31.5" customHeight="1">
      <c r="A518" s="13" t="s">
        <v>134</v>
      </c>
      <c r="B518" s="14" t="s">
        <v>115</v>
      </c>
      <c r="C518" s="15" t="s">
        <v>101</v>
      </c>
      <c r="D518" s="15" t="s">
        <v>101</v>
      </c>
      <c r="E518" s="15" t="s">
        <v>197</v>
      </c>
      <c r="F518" s="15"/>
      <c r="G518" s="30">
        <v>200</v>
      </c>
      <c r="H518" s="25"/>
      <c r="I518" s="37">
        <f t="shared" si="63"/>
        <v>200</v>
      </c>
      <c r="J518" s="25"/>
      <c r="K518" s="37">
        <f t="shared" si="70"/>
        <v>200</v>
      </c>
      <c r="L518" s="50"/>
      <c r="M518" s="50"/>
      <c r="N518" s="52">
        <f t="shared" si="69"/>
        <v>200</v>
      </c>
      <c r="Q518" s="59">
        <f t="shared" si="64"/>
        <v>200</v>
      </c>
      <c r="R518" s="25"/>
      <c r="S518" s="101">
        <f t="shared" si="65"/>
        <v>200</v>
      </c>
      <c r="T518" s="131"/>
      <c r="U518" s="132">
        <f t="shared" si="62"/>
        <v>200</v>
      </c>
      <c r="V518" s="127">
        <f t="shared" si="67"/>
        <v>0</v>
      </c>
      <c r="W518" s="130">
        <v>200</v>
      </c>
      <c r="X518" s="131"/>
      <c r="Y518" s="140">
        <f t="shared" si="68"/>
        <v>200</v>
      </c>
      <c r="Z518" s="139"/>
      <c r="AA518" s="151">
        <f t="shared" si="66"/>
        <v>200</v>
      </c>
    </row>
    <row r="519" spans="1:27" ht="46.5" customHeight="1">
      <c r="A519" s="13" t="s">
        <v>135</v>
      </c>
      <c r="B519" s="14" t="s">
        <v>115</v>
      </c>
      <c r="C519" s="15" t="s">
        <v>101</v>
      </c>
      <c r="D519" s="15" t="s">
        <v>101</v>
      </c>
      <c r="E519" s="15" t="s">
        <v>198</v>
      </c>
      <c r="F519" s="15"/>
      <c r="G519" s="30">
        <v>200</v>
      </c>
      <c r="H519" s="25"/>
      <c r="I519" s="37">
        <f t="shared" si="63"/>
        <v>200</v>
      </c>
      <c r="J519" s="25"/>
      <c r="K519" s="37">
        <f t="shared" si="70"/>
        <v>200</v>
      </c>
      <c r="L519" s="50"/>
      <c r="M519" s="50"/>
      <c r="N519" s="52">
        <f t="shared" si="69"/>
        <v>200</v>
      </c>
      <c r="Q519" s="59">
        <f t="shared" si="64"/>
        <v>200</v>
      </c>
      <c r="R519" s="25"/>
      <c r="S519" s="101">
        <f t="shared" si="65"/>
        <v>200</v>
      </c>
      <c r="T519" s="131"/>
      <c r="U519" s="132">
        <f t="shared" si="62"/>
        <v>200</v>
      </c>
      <c r="V519" s="127">
        <f t="shared" si="67"/>
        <v>0</v>
      </c>
      <c r="W519" s="130">
        <v>200</v>
      </c>
      <c r="X519" s="131"/>
      <c r="Y519" s="140">
        <f t="shared" si="68"/>
        <v>200</v>
      </c>
      <c r="Z519" s="139"/>
      <c r="AA519" s="151">
        <f t="shared" si="66"/>
        <v>200</v>
      </c>
    </row>
    <row r="520" spans="1:27" ht="35.25" customHeight="1">
      <c r="A520" s="13" t="s">
        <v>136</v>
      </c>
      <c r="B520" s="14" t="s">
        <v>115</v>
      </c>
      <c r="C520" s="15" t="s">
        <v>101</v>
      </c>
      <c r="D520" s="15" t="s">
        <v>101</v>
      </c>
      <c r="E520" s="15" t="s">
        <v>199</v>
      </c>
      <c r="F520" s="15"/>
      <c r="G520" s="30">
        <v>200</v>
      </c>
      <c r="H520" s="25"/>
      <c r="I520" s="37">
        <f t="shared" si="63"/>
        <v>200</v>
      </c>
      <c r="J520" s="25"/>
      <c r="K520" s="37">
        <f t="shared" si="70"/>
        <v>200</v>
      </c>
      <c r="L520" s="50"/>
      <c r="M520" s="50"/>
      <c r="N520" s="52">
        <f t="shared" si="69"/>
        <v>200</v>
      </c>
      <c r="Q520" s="59">
        <f t="shared" si="64"/>
        <v>200</v>
      </c>
      <c r="R520" s="25"/>
      <c r="S520" s="101">
        <f t="shared" si="65"/>
        <v>200</v>
      </c>
      <c r="T520" s="131"/>
      <c r="U520" s="132">
        <f t="shared" si="62"/>
        <v>200</v>
      </c>
      <c r="V520" s="127">
        <f t="shared" si="67"/>
        <v>0</v>
      </c>
      <c r="W520" s="130">
        <v>200</v>
      </c>
      <c r="X520" s="131"/>
      <c r="Y520" s="140">
        <f t="shared" si="68"/>
        <v>200</v>
      </c>
      <c r="Z520" s="139"/>
      <c r="AA520" s="151">
        <f t="shared" si="66"/>
        <v>200</v>
      </c>
    </row>
    <row r="521" spans="1:27" ht="44.25" customHeight="1">
      <c r="A521" s="16" t="s">
        <v>270</v>
      </c>
      <c r="B521" s="14" t="s">
        <v>115</v>
      </c>
      <c r="C521" s="15" t="s">
        <v>101</v>
      </c>
      <c r="D521" s="15" t="s">
        <v>101</v>
      </c>
      <c r="E521" s="15" t="s">
        <v>199</v>
      </c>
      <c r="F521" s="15" t="s">
        <v>94</v>
      </c>
      <c r="G521" s="30">
        <v>130</v>
      </c>
      <c r="H521" s="25"/>
      <c r="I521" s="37">
        <f t="shared" si="63"/>
        <v>130</v>
      </c>
      <c r="J521" s="25"/>
      <c r="K521" s="37">
        <f t="shared" si="70"/>
        <v>130</v>
      </c>
      <c r="L521" s="50"/>
      <c r="M521" s="50"/>
      <c r="N521" s="52">
        <f t="shared" si="69"/>
        <v>130</v>
      </c>
      <c r="Q521" s="59">
        <f t="shared" si="64"/>
        <v>130</v>
      </c>
      <c r="R521" s="25"/>
      <c r="S521" s="101">
        <f t="shared" si="65"/>
        <v>130</v>
      </c>
      <c r="T521" s="131"/>
      <c r="U521" s="132">
        <f t="shared" si="62"/>
        <v>130</v>
      </c>
      <c r="V521" s="127">
        <f t="shared" si="67"/>
        <v>0</v>
      </c>
      <c r="W521" s="130">
        <v>130</v>
      </c>
      <c r="X521" s="131"/>
      <c r="Y521" s="140">
        <f t="shared" si="68"/>
        <v>130</v>
      </c>
      <c r="Z521" s="139"/>
      <c r="AA521" s="151">
        <f t="shared" si="66"/>
        <v>130</v>
      </c>
    </row>
    <row r="522" spans="1:27" ht="46.5" customHeight="1">
      <c r="A522" s="13" t="s">
        <v>28</v>
      </c>
      <c r="B522" s="14" t="s">
        <v>115</v>
      </c>
      <c r="C522" s="15" t="s">
        <v>101</v>
      </c>
      <c r="D522" s="15" t="s">
        <v>101</v>
      </c>
      <c r="E522" s="15" t="s">
        <v>199</v>
      </c>
      <c r="F522" s="15" t="s">
        <v>107</v>
      </c>
      <c r="G522" s="30">
        <v>70</v>
      </c>
      <c r="H522" s="25"/>
      <c r="I522" s="37">
        <f t="shared" si="63"/>
        <v>70</v>
      </c>
      <c r="J522" s="25"/>
      <c r="K522" s="37">
        <f t="shared" si="70"/>
        <v>70</v>
      </c>
      <c r="L522" s="50"/>
      <c r="M522" s="50"/>
      <c r="N522" s="52">
        <f t="shared" si="69"/>
        <v>70</v>
      </c>
      <c r="Q522" s="59">
        <f t="shared" si="64"/>
        <v>70</v>
      </c>
      <c r="R522" s="25"/>
      <c r="S522" s="101">
        <f t="shared" si="65"/>
        <v>70</v>
      </c>
      <c r="T522" s="131"/>
      <c r="U522" s="132">
        <f t="shared" si="62"/>
        <v>70</v>
      </c>
      <c r="V522" s="127">
        <f t="shared" si="67"/>
        <v>0</v>
      </c>
      <c r="W522" s="130">
        <v>70</v>
      </c>
      <c r="X522" s="131"/>
      <c r="Y522" s="140">
        <f t="shared" si="68"/>
        <v>70</v>
      </c>
      <c r="Z522" s="139"/>
      <c r="AA522" s="151">
        <f t="shared" si="66"/>
        <v>70</v>
      </c>
    </row>
    <row r="523" spans="1:27" ht="20.25" customHeight="1">
      <c r="A523" s="13" t="s">
        <v>80</v>
      </c>
      <c r="B523" s="14">
        <v>929</v>
      </c>
      <c r="C523" s="15">
        <v>11</v>
      </c>
      <c r="D523" s="15"/>
      <c r="E523" s="15"/>
      <c r="F523" s="15"/>
      <c r="G523" s="30">
        <v>62552</v>
      </c>
      <c r="H523" s="25">
        <v>4682.7</v>
      </c>
      <c r="I523" s="37">
        <f t="shared" si="63"/>
        <v>67234.7</v>
      </c>
      <c r="J523" s="25"/>
      <c r="K523" s="37">
        <f t="shared" si="70"/>
        <v>67234.7</v>
      </c>
      <c r="L523" s="50">
        <v>-125</v>
      </c>
      <c r="M523" s="50">
        <v>686</v>
      </c>
      <c r="N523" s="52">
        <f t="shared" si="69"/>
        <v>67795.7</v>
      </c>
      <c r="O523">
        <v>-4425.6000000000004</v>
      </c>
      <c r="P523">
        <v>-450</v>
      </c>
      <c r="Q523" s="59">
        <f t="shared" si="64"/>
        <v>62920.1</v>
      </c>
      <c r="R523" s="25"/>
      <c r="S523" s="101">
        <f t="shared" si="65"/>
        <v>62920.1</v>
      </c>
      <c r="T523" s="131"/>
      <c r="U523" s="132">
        <f t="shared" si="62"/>
        <v>62920.1</v>
      </c>
      <c r="V523" s="127">
        <f t="shared" si="67"/>
        <v>0</v>
      </c>
      <c r="W523" s="130">
        <v>62920.1</v>
      </c>
      <c r="X523" s="131"/>
      <c r="Y523" s="140">
        <f t="shared" si="68"/>
        <v>62920.1</v>
      </c>
      <c r="Z523" s="139"/>
      <c r="AA523" s="151">
        <f t="shared" si="66"/>
        <v>62920.1</v>
      </c>
    </row>
    <row r="524" spans="1:27" ht="16.5">
      <c r="A524" s="13" t="s">
        <v>81</v>
      </c>
      <c r="B524" s="14">
        <v>929</v>
      </c>
      <c r="C524" s="15">
        <v>11</v>
      </c>
      <c r="D524" s="15" t="s">
        <v>92</v>
      </c>
      <c r="E524" s="15"/>
      <c r="F524" s="15"/>
      <c r="G524" s="30">
        <v>58468.2</v>
      </c>
      <c r="H524" s="25">
        <v>4553.8999999999996</v>
      </c>
      <c r="I524" s="37">
        <f t="shared" si="63"/>
        <v>63022.1</v>
      </c>
      <c r="J524" s="25"/>
      <c r="K524" s="37">
        <f t="shared" si="70"/>
        <v>63022.1</v>
      </c>
      <c r="L524" s="50">
        <v>-125</v>
      </c>
      <c r="M524" s="50">
        <v>686</v>
      </c>
      <c r="N524" s="52">
        <f t="shared" si="69"/>
        <v>63583.1</v>
      </c>
      <c r="O524">
        <v>-4425.6000000000004</v>
      </c>
      <c r="P524">
        <v>-450</v>
      </c>
      <c r="Q524" s="59">
        <f t="shared" si="64"/>
        <v>58707.5</v>
      </c>
      <c r="R524" s="25"/>
      <c r="S524" s="101">
        <f t="shared" si="65"/>
        <v>58707.5</v>
      </c>
      <c r="T524" s="131"/>
      <c r="U524" s="132">
        <f t="shared" si="62"/>
        <v>58707.5</v>
      </c>
      <c r="V524" s="127">
        <f t="shared" si="67"/>
        <v>-40</v>
      </c>
      <c r="W524" s="130">
        <v>58667.5</v>
      </c>
      <c r="X524" s="131"/>
      <c r="Y524" s="140">
        <f t="shared" si="68"/>
        <v>58667.5</v>
      </c>
      <c r="Z524" s="139"/>
      <c r="AA524" s="151">
        <f t="shared" si="66"/>
        <v>58667.5</v>
      </c>
    </row>
    <row r="525" spans="1:27" ht="60.75" customHeight="1">
      <c r="A525" s="22" t="s">
        <v>122</v>
      </c>
      <c r="B525" s="14">
        <v>929</v>
      </c>
      <c r="C525" s="15">
        <v>11</v>
      </c>
      <c r="D525" s="15" t="s">
        <v>92</v>
      </c>
      <c r="E525" s="15" t="s">
        <v>225</v>
      </c>
      <c r="F525" s="15"/>
      <c r="G525" s="30">
        <v>58468.2</v>
      </c>
      <c r="H525" s="25">
        <v>4553.8999999999996</v>
      </c>
      <c r="I525" s="37">
        <f t="shared" si="63"/>
        <v>63022.1</v>
      </c>
      <c r="J525" s="25"/>
      <c r="K525" s="37">
        <f t="shared" si="70"/>
        <v>63022.1</v>
      </c>
      <c r="L525" s="50">
        <v>-125</v>
      </c>
      <c r="M525" s="50"/>
      <c r="N525" s="52">
        <f t="shared" si="69"/>
        <v>62897.1</v>
      </c>
      <c r="O525">
        <v>-4425.6000000000004</v>
      </c>
      <c r="P525">
        <v>-450</v>
      </c>
      <c r="Q525" s="59">
        <f t="shared" si="64"/>
        <v>58021.5</v>
      </c>
      <c r="R525" s="25"/>
      <c r="S525" s="101">
        <f t="shared" si="65"/>
        <v>58021.5</v>
      </c>
      <c r="T525" s="131"/>
      <c r="U525" s="132">
        <f t="shared" si="62"/>
        <v>58021.5</v>
      </c>
      <c r="V525" s="127">
        <f t="shared" si="67"/>
        <v>87.099999999998545</v>
      </c>
      <c r="W525" s="130">
        <v>58108.6</v>
      </c>
      <c r="X525" s="131"/>
      <c r="Y525" s="140">
        <f t="shared" si="68"/>
        <v>58108.6</v>
      </c>
      <c r="Z525" s="139"/>
      <c r="AA525" s="151">
        <f t="shared" si="66"/>
        <v>58108.6</v>
      </c>
    </row>
    <row r="526" spans="1:27" ht="59.25" customHeight="1">
      <c r="A526" s="16" t="s">
        <v>123</v>
      </c>
      <c r="B526" s="14" t="s">
        <v>115</v>
      </c>
      <c r="C526" s="15" t="s">
        <v>116</v>
      </c>
      <c r="D526" s="15" t="s">
        <v>92</v>
      </c>
      <c r="E526" s="15" t="s">
        <v>226</v>
      </c>
      <c r="F526" s="15"/>
      <c r="G526" s="30">
        <v>58468.2</v>
      </c>
      <c r="H526" s="25">
        <v>4553.8999999999996</v>
      </c>
      <c r="I526" s="37">
        <f t="shared" si="63"/>
        <v>63022.1</v>
      </c>
      <c r="J526" s="25"/>
      <c r="K526" s="37">
        <f t="shared" si="70"/>
        <v>63022.1</v>
      </c>
      <c r="L526" s="50">
        <v>-125</v>
      </c>
      <c r="M526" s="50"/>
      <c r="N526" s="52">
        <f t="shared" si="69"/>
        <v>62897.1</v>
      </c>
      <c r="O526">
        <v>-4425.6000000000004</v>
      </c>
      <c r="P526">
        <v>-450</v>
      </c>
      <c r="Q526" s="59">
        <f t="shared" si="64"/>
        <v>58021.5</v>
      </c>
      <c r="R526" s="25"/>
      <c r="S526" s="101">
        <f t="shared" si="65"/>
        <v>58021.5</v>
      </c>
      <c r="T526" s="131"/>
      <c r="U526" s="132">
        <f t="shared" si="62"/>
        <v>58021.5</v>
      </c>
      <c r="V526" s="127">
        <f t="shared" si="67"/>
        <v>87.099999999998545</v>
      </c>
      <c r="W526" s="130">
        <v>58108.6</v>
      </c>
      <c r="X526" s="131"/>
      <c r="Y526" s="140">
        <f t="shared" si="68"/>
        <v>58108.6</v>
      </c>
      <c r="Z526" s="139"/>
      <c r="AA526" s="151">
        <f t="shared" si="66"/>
        <v>58108.6</v>
      </c>
    </row>
    <row r="527" spans="1:27" ht="31.5">
      <c r="A527" s="16" t="s">
        <v>138</v>
      </c>
      <c r="B527" s="14" t="s">
        <v>115</v>
      </c>
      <c r="C527" s="15" t="s">
        <v>116</v>
      </c>
      <c r="D527" s="15" t="s">
        <v>92</v>
      </c>
      <c r="E527" s="15" t="s">
        <v>228</v>
      </c>
      <c r="F527" s="15"/>
      <c r="G527" s="30">
        <v>1000</v>
      </c>
      <c r="H527" s="25">
        <v>950</v>
      </c>
      <c r="I527" s="37">
        <f t="shared" si="63"/>
        <v>1950</v>
      </c>
      <c r="J527" s="25">
        <v>650</v>
      </c>
      <c r="K527" s="37">
        <f t="shared" si="70"/>
        <v>2600</v>
      </c>
      <c r="L527" s="50"/>
      <c r="M527" s="50"/>
      <c r="N527" s="52">
        <f t="shared" si="69"/>
        <v>2600</v>
      </c>
      <c r="O527">
        <v>-589.4</v>
      </c>
      <c r="P527">
        <v>-450</v>
      </c>
      <c r="Q527" s="59">
        <f t="shared" si="64"/>
        <v>1560.6</v>
      </c>
      <c r="R527" s="25"/>
      <c r="S527" s="101">
        <f t="shared" si="65"/>
        <v>1560.6</v>
      </c>
      <c r="T527" s="131"/>
      <c r="U527" s="132">
        <f t="shared" si="62"/>
        <v>1560.6</v>
      </c>
      <c r="V527" s="127">
        <f t="shared" si="67"/>
        <v>-173</v>
      </c>
      <c r="W527" s="130">
        <v>1387.6</v>
      </c>
      <c r="X527" s="131"/>
      <c r="Y527" s="140">
        <f t="shared" si="68"/>
        <v>1387.6</v>
      </c>
      <c r="Z527" s="139"/>
      <c r="AA527" s="151">
        <f t="shared" si="66"/>
        <v>1387.6</v>
      </c>
    </row>
    <row r="528" spans="1:27" ht="47.25" customHeight="1">
      <c r="A528" s="16" t="s">
        <v>270</v>
      </c>
      <c r="B528" s="14" t="s">
        <v>115</v>
      </c>
      <c r="C528" s="15" t="s">
        <v>116</v>
      </c>
      <c r="D528" s="15" t="s">
        <v>92</v>
      </c>
      <c r="E528" s="15" t="s">
        <v>228</v>
      </c>
      <c r="F528" s="15" t="s">
        <v>94</v>
      </c>
      <c r="G528" s="30">
        <v>1000</v>
      </c>
      <c r="H528" s="25">
        <v>950</v>
      </c>
      <c r="I528" s="37">
        <f t="shared" si="63"/>
        <v>1950</v>
      </c>
      <c r="J528" s="25">
        <v>650</v>
      </c>
      <c r="K528" s="37">
        <f t="shared" si="70"/>
        <v>2600</v>
      </c>
      <c r="L528" s="50"/>
      <c r="M528" s="50"/>
      <c r="N528" s="52">
        <f t="shared" si="69"/>
        <v>2600</v>
      </c>
      <c r="O528">
        <v>-589.4</v>
      </c>
      <c r="P528">
        <v>-450</v>
      </c>
      <c r="Q528" s="59">
        <f t="shared" si="64"/>
        <v>1560.6</v>
      </c>
      <c r="R528" s="25"/>
      <c r="S528" s="101">
        <f t="shared" si="65"/>
        <v>1560.6</v>
      </c>
      <c r="T528" s="131"/>
      <c r="U528" s="132">
        <f t="shared" si="62"/>
        <v>1560.6</v>
      </c>
      <c r="V528" s="127">
        <f t="shared" si="67"/>
        <v>-822.99999999999989</v>
      </c>
      <c r="W528" s="130">
        <v>737.6</v>
      </c>
      <c r="X528" s="131"/>
      <c r="Y528" s="140">
        <f t="shared" si="68"/>
        <v>737.6</v>
      </c>
      <c r="Z528" s="139"/>
      <c r="AA528" s="151">
        <f t="shared" si="66"/>
        <v>737.6</v>
      </c>
    </row>
    <row r="529" spans="1:27" ht="47.25" customHeight="1">
      <c r="A529" s="13" t="s">
        <v>28</v>
      </c>
      <c r="B529" s="14" t="s">
        <v>115</v>
      </c>
      <c r="C529" s="15" t="s">
        <v>116</v>
      </c>
      <c r="D529" s="15" t="s">
        <v>92</v>
      </c>
      <c r="E529" s="15" t="s">
        <v>228</v>
      </c>
      <c r="F529" s="15" t="s">
        <v>107</v>
      </c>
      <c r="G529" s="30"/>
      <c r="H529" s="25"/>
      <c r="I529" s="37"/>
      <c r="J529" s="25"/>
      <c r="K529" s="37"/>
      <c r="L529" s="117"/>
      <c r="M529" s="117"/>
      <c r="N529" s="52"/>
      <c r="Q529" s="59"/>
      <c r="R529" s="25"/>
      <c r="S529" s="101"/>
      <c r="T529" s="131"/>
      <c r="U529" s="132"/>
      <c r="V529" s="127">
        <f t="shared" si="67"/>
        <v>650</v>
      </c>
      <c r="W529" s="130">
        <v>650</v>
      </c>
      <c r="X529" s="131"/>
      <c r="Y529" s="140">
        <f t="shared" si="68"/>
        <v>650</v>
      </c>
      <c r="Z529" s="139"/>
      <c r="AA529" s="151">
        <f t="shared" si="66"/>
        <v>650</v>
      </c>
    </row>
    <row r="530" spans="1:27" ht="46.5" customHeight="1">
      <c r="A530" s="16" t="s">
        <v>27</v>
      </c>
      <c r="B530" s="14">
        <v>929</v>
      </c>
      <c r="C530" s="15">
        <v>11</v>
      </c>
      <c r="D530" s="15" t="s">
        <v>92</v>
      </c>
      <c r="E530" s="15" t="s">
        <v>227</v>
      </c>
      <c r="F530" s="15"/>
      <c r="G530" s="30">
        <v>56129.9</v>
      </c>
      <c r="H530" s="25">
        <v>3522</v>
      </c>
      <c r="I530" s="37">
        <f t="shared" si="63"/>
        <v>59651.9</v>
      </c>
      <c r="J530" s="25">
        <v>-650</v>
      </c>
      <c r="K530" s="37">
        <f t="shared" si="70"/>
        <v>59001.9</v>
      </c>
      <c r="L530" s="50"/>
      <c r="M530" s="50">
        <v>686</v>
      </c>
      <c r="N530" s="52">
        <f t="shared" si="69"/>
        <v>59687.9</v>
      </c>
      <c r="O530">
        <v>-3836.2</v>
      </c>
      <c r="Q530" s="59">
        <f t="shared" si="64"/>
        <v>55851.700000000004</v>
      </c>
      <c r="R530" s="25"/>
      <c r="S530" s="101">
        <f t="shared" si="65"/>
        <v>55851.700000000004</v>
      </c>
      <c r="T530" s="131"/>
      <c r="U530" s="132">
        <f t="shared" si="62"/>
        <v>55851.700000000004</v>
      </c>
      <c r="V530" s="127">
        <f t="shared" si="67"/>
        <v>132.89999999999418</v>
      </c>
      <c r="W530" s="130">
        <v>55984.6</v>
      </c>
      <c r="X530" s="131"/>
      <c r="Y530" s="140">
        <f t="shared" si="68"/>
        <v>55984.6</v>
      </c>
      <c r="Z530" s="139"/>
      <c r="AA530" s="151">
        <f t="shared" si="66"/>
        <v>55984.6</v>
      </c>
    </row>
    <row r="531" spans="1:27" ht="91.5" customHeight="1">
      <c r="A531" s="16" t="s">
        <v>13</v>
      </c>
      <c r="B531" s="14">
        <v>929</v>
      </c>
      <c r="C531" s="15">
        <v>11</v>
      </c>
      <c r="D531" s="15" t="s">
        <v>92</v>
      </c>
      <c r="E531" s="15" t="s">
        <v>227</v>
      </c>
      <c r="F531" s="15">
        <v>100</v>
      </c>
      <c r="G531" s="30">
        <v>1386.6</v>
      </c>
      <c r="H531" s="25"/>
      <c r="I531" s="37">
        <f t="shared" si="63"/>
        <v>1386.6</v>
      </c>
      <c r="J531" s="25"/>
      <c r="K531" s="37">
        <f t="shared" si="70"/>
        <v>1386.6</v>
      </c>
      <c r="L531" s="50"/>
      <c r="M531" s="50">
        <v>686</v>
      </c>
      <c r="N531" s="52">
        <f t="shared" si="69"/>
        <v>2072.6</v>
      </c>
      <c r="Q531" s="59">
        <f t="shared" si="64"/>
        <v>2072.6</v>
      </c>
      <c r="R531" s="25"/>
      <c r="S531" s="101">
        <f t="shared" si="65"/>
        <v>2072.6</v>
      </c>
      <c r="T531" s="131"/>
      <c r="U531" s="132">
        <f t="shared" si="62"/>
        <v>2072.6</v>
      </c>
      <c r="V531" s="127">
        <f t="shared" si="67"/>
        <v>0</v>
      </c>
      <c r="W531" s="130">
        <v>2072.6</v>
      </c>
      <c r="X531" s="131"/>
      <c r="Y531" s="140">
        <f t="shared" si="68"/>
        <v>2072.6</v>
      </c>
      <c r="Z531" s="139"/>
      <c r="AA531" s="151">
        <f t="shared" si="66"/>
        <v>2072.6</v>
      </c>
    </row>
    <row r="532" spans="1:27" ht="45" customHeight="1">
      <c r="A532" s="16" t="s">
        <v>270</v>
      </c>
      <c r="B532" s="14">
        <v>929</v>
      </c>
      <c r="C532" s="15">
        <v>11</v>
      </c>
      <c r="D532" s="15" t="s">
        <v>92</v>
      </c>
      <c r="E532" s="15" t="s">
        <v>227</v>
      </c>
      <c r="F532" s="15" t="s">
        <v>94</v>
      </c>
      <c r="G532" s="30">
        <v>320</v>
      </c>
      <c r="H532" s="25"/>
      <c r="I532" s="37">
        <f t="shared" si="63"/>
        <v>320</v>
      </c>
      <c r="J532" s="25"/>
      <c r="K532" s="37">
        <f t="shared" si="70"/>
        <v>320</v>
      </c>
      <c r="L532" s="50"/>
      <c r="M532" s="50"/>
      <c r="N532" s="52">
        <f t="shared" si="69"/>
        <v>320</v>
      </c>
      <c r="Q532" s="59">
        <f t="shared" si="64"/>
        <v>320</v>
      </c>
      <c r="R532" s="25"/>
      <c r="S532" s="101">
        <f t="shared" si="65"/>
        <v>320</v>
      </c>
      <c r="T532" s="131"/>
      <c r="U532" s="132">
        <f t="shared" si="62"/>
        <v>320</v>
      </c>
      <c r="V532" s="127">
        <f t="shared" si="67"/>
        <v>0</v>
      </c>
      <c r="W532" s="130">
        <v>320</v>
      </c>
      <c r="X532" s="131"/>
      <c r="Y532" s="140">
        <f t="shared" si="68"/>
        <v>320</v>
      </c>
      <c r="Z532" s="139"/>
      <c r="AA532" s="151">
        <f t="shared" si="66"/>
        <v>320</v>
      </c>
    </row>
    <row r="533" spans="1:27" ht="45.75" customHeight="1">
      <c r="A533" s="16" t="s">
        <v>269</v>
      </c>
      <c r="B533" s="14">
        <v>929</v>
      </c>
      <c r="C533" s="15">
        <v>11</v>
      </c>
      <c r="D533" s="15" t="s">
        <v>92</v>
      </c>
      <c r="E533" s="15" t="s">
        <v>227</v>
      </c>
      <c r="F533" s="15" t="s">
        <v>113</v>
      </c>
      <c r="G533" s="30"/>
      <c r="H533" s="25"/>
      <c r="I533" s="37"/>
      <c r="J533" s="25"/>
      <c r="K533" s="37"/>
      <c r="L533" s="56"/>
      <c r="M533" s="56"/>
      <c r="N533" s="52"/>
      <c r="O533">
        <v>1196.2</v>
      </c>
      <c r="Q533" s="59">
        <f t="shared" si="64"/>
        <v>1196.2</v>
      </c>
      <c r="R533" s="25"/>
      <c r="S533" s="101">
        <f t="shared" si="65"/>
        <v>1196.2</v>
      </c>
      <c r="T533" s="131"/>
      <c r="U533" s="132">
        <f t="shared" si="62"/>
        <v>1196.2</v>
      </c>
      <c r="V533" s="127">
        <f t="shared" si="67"/>
        <v>0</v>
      </c>
      <c r="W533" s="130">
        <v>1196.2</v>
      </c>
      <c r="X533" s="131"/>
      <c r="Y533" s="140">
        <f t="shared" si="68"/>
        <v>1196.2</v>
      </c>
      <c r="Z533" s="139"/>
      <c r="AA533" s="151">
        <f t="shared" si="66"/>
        <v>1196.2</v>
      </c>
    </row>
    <row r="534" spans="1:27" ht="45" customHeight="1">
      <c r="A534" s="13" t="s">
        <v>28</v>
      </c>
      <c r="B534" s="14">
        <v>929</v>
      </c>
      <c r="C534" s="15">
        <v>11</v>
      </c>
      <c r="D534" s="15" t="s">
        <v>92</v>
      </c>
      <c r="E534" s="15" t="s">
        <v>227</v>
      </c>
      <c r="F534" s="15">
        <v>600</v>
      </c>
      <c r="G534" s="30">
        <v>54422.3</v>
      </c>
      <c r="H534" s="25">
        <v>3522</v>
      </c>
      <c r="I534" s="37">
        <f t="shared" si="63"/>
        <v>57944.3</v>
      </c>
      <c r="J534" s="25">
        <v>-650</v>
      </c>
      <c r="K534" s="37">
        <f t="shared" si="70"/>
        <v>57294.3</v>
      </c>
      <c r="L534" s="50"/>
      <c r="M534" s="50"/>
      <c r="N534" s="52">
        <f t="shared" si="69"/>
        <v>57294.3</v>
      </c>
      <c r="O534">
        <v>-5032.3999999999996</v>
      </c>
      <c r="Q534" s="59">
        <f t="shared" si="64"/>
        <v>52261.9</v>
      </c>
      <c r="R534" s="25"/>
      <c r="S534" s="101">
        <f t="shared" si="65"/>
        <v>52261.9</v>
      </c>
      <c r="T534" s="131"/>
      <c r="U534" s="132">
        <f t="shared" si="62"/>
        <v>52261.9</v>
      </c>
      <c r="V534" s="127">
        <f t="shared" si="67"/>
        <v>132.90000000000146</v>
      </c>
      <c r="W534" s="130">
        <v>52394.8</v>
      </c>
      <c r="X534" s="131"/>
      <c r="Y534" s="140">
        <f t="shared" si="68"/>
        <v>52394.8</v>
      </c>
      <c r="Z534" s="139"/>
      <c r="AA534" s="151">
        <f t="shared" si="66"/>
        <v>52394.8</v>
      </c>
    </row>
    <row r="535" spans="1:27" ht="16.5">
      <c r="A535" s="13" t="s">
        <v>19</v>
      </c>
      <c r="B535" s="14">
        <v>929</v>
      </c>
      <c r="C535" s="15">
        <v>11</v>
      </c>
      <c r="D535" s="15" t="s">
        <v>92</v>
      </c>
      <c r="E535" s="15" t="s">
        <v>227</v>
      </c>
      <c r="F535" s="15" t="s">
        <v>100</v>
      </c>
      <c r="G535" s="30">
        <v>1</v>
      </c>
      <c r="H535" s="25"/>
      <c r="I535" s="37">
        <f t="shared" si="63"/>
        <v>1</v>
      </c>
      <c r="J535" s="25"/>
      <c r="K535" s="37">
        <f t="shared" si="70"/>
        <v>1</v>
      </c>
      <c r="L535" s="50"/>
      <c r="M535" s="50"/>
      <c r="N535" s="52">
        <f t="shared" si="69"/>
        <v>1</v>
      </c>
      <c r="Q535" s="59">
        <f t="shared" si="64"/>
        <v>1</v>
      </c>
      <c r="R535" s="25"/>
      <c r="S535" s="101">
        <f t="shared" si="65"/>
        <v>1</v>
      </c>
      <c r="T535" s="131"/>
      <c r="U535" s="132">
        <f t="shared" si="62"/>
        <v>1</v>
      </c>
      <c r="V535" s="127">
        <f t="shared" si="67"/>
        <v>0</v>
      </c>
      <c r="W535" s="130">
        <v>1</v>
      </c>
      <c r="X535" s="131"/>
      <c r="Y535" s="140">
        <f t="shared" si="68"/>
        <v>1</v>
      </c>
      <c r="Z535" s="139"/>
      <c r="AA535" s="151">
        <f t="shared" si="66"/>
        <v>1</v>
      </c>
    </row>
    <row r="536" spans="1:27" ht="176.25" customHeight="1">
      <c r="A536" s="49" t="s">
        <v>366</v>
      </c>
      <c r="B536" s="14">
        <v>929</v>
      </c>
      <c r="C536" s="15">
        <v>11</v>
      </c>
      <c r="D536" s="15" t="s">
        <v>92</v>
      </c>
      <c r="E536" s="15"/>
      <c r="F536" s="15"/>
      <c r="G536" s="30">
        <v>250</v>
      </c>
      <c r="H536" s="25"/>
      <c r="I536" s="37">
        <f t="shared" si="63"/>
        <v>250</v>
      </c>
      <c r="J536" s="25"/>
      <c r="K536" s="37">
        <f t="shared" si="70"/>
        <v>250</v>
      </c>
      <c r="L536" s="50">
        <v>-125</v>
      </c>
      <c r="M536" s="50"/>
      <c r="N536" s="52">
        <f t="shared" si="69"/>
        <v>125</v>
      </c>
      <c r="Q536" s="59">
        <f t="shared" si="64"/>
        <v>125</v>
      </c>
      <c r="R536" s="25"/>
      <c r="S536" s="101">
        <f t="shared" si="65"/>
        <v>125</v>
      </c>
      <c r="T536" s="131"/>
      <c r="U536" s="132">
        <f t="shared" ref="U536:U600" si="71">S536+T536</f>
        <v>125</v>
      </c>
      <c r="V536" s="127">
        <f t="shared" si="67"/>
        <v>0</v>
      </c>
      <c r="W536" s="130">
        <v>125</v>
      </c>
      <c r="X536" s="131"/>
      <c r="Y536" s="140">
        <f t="shared" si="68"/>
        <v>125</v>
      </c>
      <c r="Z536" s="139"/>
      <c r="AA536" s="151">
        <f t="shared" si="66"/>
        <v>125</v>
      </c>
    </row>
    <row r="537" spans="1:27" ht="46.5" customHeight="1">
      <c r="A537" s="13" t="s">
        <v>28</v>
      </c>
      <c r="B537" s="14">
        <v>929</v>
      </c>
      <c r="C537" s="15">
        <v>11</v>
      </c>
      <c r="D537" s="15" t="s">
        <v>92</v>
      </c>
      <c r="E537" s="15" t="s">
        <v>239</v>
      </c>
      <c r="F537" s="15" t="s">
        <v>107</v>
      </c>
      <c r="G537" s="30">
        <v>250</v>
      </c>
      <c r="H537" s="25"/>
      <c r="I537" s="37">
        <f t="shared" si="63"/>
        <v>250</v>
      </c>
      <c r="J537" s="25"/>
      <c r="K537" s="37">
        <f t="shared" si="70"/>
        <v>250</v>
      </c>
      <c r="L537" s="50">
        <v>-125</v>
      </c>
      <c r="M537" s="50"/>
      <c r="N537" s="52">
        <f t="shared" si="69"/>
        <v>125</v>
      </c>
      <c r="Q537" s="59">
        <f t="shared" si="64"/>
        <v>125</v>
      </c>
      <c r="R537" s="25"/>
      <c r="S537" s="101">
        <f t="shared" si="65"/>
        <v>125</v>
      </c>
      <c r="T537" s="131"/>
      <c r="U537" s="132">
        <f t="shared" si="71"/>
        <v>125</v>
      </c>
      <c r="V537" s="127">
        <f t="shared" si="67"/>
        <v>0</v>
      </c>
      <c r="W537" s="130">
        <v>125</v>
      </c>
      <c r="X537" s="131"/>
      <c r="Y537" s="140">
        <f t="shared" si="68"/>
        <v>125</v>
      </c>
      <c r="Z537" s="139"/>
      <c r="AA537" s="151">
        <f t="shared" si="66"/>
        <v>125</v>
      </c>
    </row>
    <row r="538" spans="1:27" ht="141.75" customHeight="1">
      <c r="A538" s="13" t="s">
        <v>353</v>
      </c>
      <c r="B538" s="14" t="s">
        <v>115</v>
      </c>
      <c r="C538" s="15" t="s">
        <v>116</v>
      </c>
      <c r="D538" s="15" t="s">
        <v>92</v>
      </c>
      <c r="E538" s="15" t="s">
        <v>385</v>
      </c>
      <c r="F538" s="15"/>
      <c r="G538" s="30">
        <v>519.70000000000005</v>
      </c>
      <c r="H538" s="25">
        <v>39.1</v>
      </c>
      <c r="I538" s="37">
        <f t="shared" si="63"/>
        <v>558.80000000000007</v>
      </c>
      <c r="J538" s="25">
        <v>-558.79999999999995</v>
      </c>
      <c r="K538" s="37">
        <f t="shared" si="70"/>
        <v>0</v>
      </c>
      <c r="L538" s="50"/>
      <c r="M538" s="50"/>
      <c r="N538" s="52">
        <f t="shared" si="69"/>
        <v>0</v>
      </c>
      <c r="Q538" s="59">
        <f t="shared" si="64"/>
        <v>0</v>
      </c>
      <c r="R538" s="25"/>
      <c r="S538" s="101">
        <f t="shared" si="65"/>
        <v>0</v>
      </c>
      <c r="T538" s="131"/>
      <c r="U538" s="132">
        <f t="shared" si="71"/>
        <v>0</v>
      </c>
      <c r="V538" s="127">
        <f t="shared" si="67"/>
        <v>0</v>
      </c>
      <c r="W538" s="130"/>
      <c r="X538" s="131"/>
      <c r="Y538" s="140">
        <f t="shared" si="68"/>
        <v>0</v>
      </c>
      <c r="Z538" s="139"/>
      <c r="AA538" s="151">
        <f t="shared" si="66"/>
        <v>0</v>
      </c>
    </row>
    <row r="539" spans="1:27" ht="45.75" customHeight="1">
      <c r="A539" s="13" t="s">
        <v>28</v>
      </c>
      <c r="B539" s="14" t="s">
        <v>115</v>
      </c>
      <c r="C539" s="15" t="s">
        <v>116</v>
      </c>
      <c r="D539" s="15" t="s">
        <v>92</v>
      </c>
      <c r="E539" s="15" t="s">
        <v>385</v>
      </c>
      <c r="F539" s="15" t="s">
        <v>107</v>
      </c>
      <c r="G539" s="30">
        <v>519.70000000000005</v>
      </c>
      <c r="H539" s="25">
        <v>39.1</v>
      </c>
      <c r="I539" s="37">
        <f t="shared" si="63"/>
        <v>558.80000000000007</v>
      </c>
      <c r="J539" s="25">
        <v>-558.79999999999995</v>
      </c>
      <c r="K539" s="37">
        <f t="shared" si="70"/>
        <v>0</v>
      </c>
      <c r="L539" s="50"/>
      <c r="M539" s="50"/>
      <c r="N539" s="52">
        <f t="shared" si="69"/>
        <v>0</v>
      </c>
      <c r="Q539" s="59">
        <f t="shared" si="64"/>
        <v>0</v>
      </c>
      <c r="R539" s="25"/>
      <c r="S539" s="101">
        <f t="shared" si="65"/>
        <v>0</v>
      </c>
      <c r="T539" s="131"/>
      <c r="U539" s="132">
        <f t="shared" si="71"/>
        <v>0</v>
      </c>
      <c r="V539" s="127">
        <f t="shared" si="67"/>
        <v>0</v>
      </c>
      <c r="W539" s="130"/>
      <c r="X539" s="131"/>
      <c r="Y539" s="140">
        <f t="shared" si="68"/>
        <v>0</v>
      </c>
      <c r="Z539" s="139"/>
      <c r="AA539" s="151">
        <f t="shared" si="66"/>
        <v>0</v>
      </c>
    </row>
    <row r="540" spans="1:27" ht="49.5" customHeight="1">
      <c r="A540" s="13" t="s">
        <v>352</v>
      </c>
      <c r="B540" s="14">
        <v>929</v>
      </c>
      <c r="C540" s="15">
        <v>11</v>
      </c>
      <c r="D540" s="15" t="s">
        <v>92</v>
      </c>
      <c r="E540" s="15" t="s">
        <v>384</v>
      </c>
      <c r="F540" s="15"/>
      <c r="G540" s="30">
        <v>568.6</v>
      </c>
      <c r="H540" s="25">
        <v>42.8</v>
      </c>
      <c r="I540" s="37">
        <f t="shared" si="63"/>
        <v>611.4</v>
      </c>
      <c r="J540" s="25"/>
      <c r="K540" s="37">
        <f t="shared" si="70"/>
        <v>611.4</v>
      </c>
      <c r="L540" s="50"/>
      <c r="M540" s="50"/>
      <c r="N540" s="52">
        <f t="shared" si="69"/>
        <v>611.4</v>
      </c>
      <c r="Q540" s="59">
        <f t="shared" si="64"/>
        <v>611.4</v>
      </c>
      <c r="R540" s="25"/>
      <c r="S540" s="101">
        <f t="shared" si="65"/>
        <v>611.4</v>
      </c>
      <c r="T540" s="131"/>
      <c r="U540" s="132">
        <f t="shared" si="71"/>
        <v>611.4</v>
      </c>
      <c r="V540" s="127">
        <f t="shared" si="67"/>
        <v>0</v>
      </c>
      <c r="W540" s="130">
        <v>611.4</v>
      </c>
      <c r="X540" s="131"/>
      <c r="Y540" s="140">
        <f t="shared" si="68"/>
        <v>611.4</v>
      </c>
      <c r="Z540" s="139"/>
      <c r="AA540" s="151">
        <f t="shared" si="66"/>
        <v>611.4</v>
      </c>
    </row>
    <row r="541" spans="1:27" ht="63" customHeight="1">
      <c r="A541" s="13" t="s">
        <v>28</v>
      </c>
      <c r="B541" s="14">
        <v>929</v>
      </c>
      <c r="C541" s="15">
        <v>11</v>
      </c>
      <c r="D541" s="15" t="s">
        <v>92</v>
      </c>
      <c r="E541" s="15" t="s">
        <v>384</v>
      </c>
      <c r="F541" s="15" t="s">
        <v>107</v>
      </c>
      <c r="G541" s="30">
        <v>568.6</v>
      </c>
      <c r="H541" s="25">
        <v>42.8</v>
      </c>
      <c r="I541" s="37">
        <f t="shared" si="63"/>
        <v>611.4</v>
      </c>
      <c r="J541" s="25"/>
      <c r="K541" s="37">
        <f t="shared" si="70"/>
        <v>611.4</v>
      </c>
      <c r="L541" s="50"/>
      <c r="M541" s="50"/>
      <c r="N541" s="52">
        <f t="shared" si="69"/>
        <v>611.4</v>
      </c>
      <c r="Q541" s="59">
        <f t="shared" si="64"/>
        <v>611.4</v>
      </c>
      <c r="R541" s="25"/>
      <c r="S541" s="101">
        <f t="shared" si="65"/>
        <v>611.4</v>
      </c>
      <c r="T541" s="131"/>
      <c r="U541" s="132">
        <f t="shared" si="71"/>
        <v>611.4</v>
      </c>
      <c r="V541" s="127">
        <f t="shared" si="67"/>
        <v>0</v>
      </c>
      <c r="W541" s="130">
        <v>611.4</v>
      </c>
      <c r="X541" s="131"/>
      <c r="Y541" s="140">
        <f t="shared" si="68"/>
        <v>611.4</v>
      </c>
      <c r="Z541" s="139"/>
      <c r="AA541" s="151">
        <f t="shared" si="66"/>
        <v>611.4</v>
      </c>
    </row>
    <row r="542" spans="1:27" ht="66.75" customHeight="1">
      <c r="A542" s="13" t="s">
        <v>416</v>
      </c>
      <c r="B542" s="14" t="s">
        <v>115</v>
      </c>
      <c r="C542" s="15" t="s">
        <v>116</v>
      </c>
      <c r="D542" s="15" t="s">
        <v>92</v>
      </c>
      <c r="E542" s="15" t="s">
        <v>417</v>
      </c>
      <c r="F542" s="15"/>
      <c r="G542" s="30"/>
      <c r="H542" s="25"/>
      <c r="I542" s="37"/>
      <c r="J542" s="25">
        <v>558.79999999999995</v>
      </c>
      <c r="K542" s="37">
        <f t="shared" si="70"/>
        <v>558.79999999999995</v>
      </c>
      <c r="L542" s="50"/>
      <c r="M542" s="50"/>
      <c r="N542" s="52">
        <f t="shared" si="69"/>
        <v>558.79999999999995</v>
      </c>
      <c r="Q542" s="59">
        <f t="shared" si="64"/>
        <v>558.79999999999995</v>
      </c>
      <c r="R542" s="25"/>
      <c r="S542" s="101">
        <f t="shared" si="65"/>
        <v>558.79999999999995</v>
      </c>
      <c r="T542" s="131"/>
      <c r="U542" s="132">
        <f t="shared" si="71"/>
        <v>558.79999999999995</v>
      </c>
      <c r="V542" s="127">
        <f t="shared" si="67"/>
        <v>0</v>
      </c>
      <c r="W542" s="130">
        <v>558.79999999999995</v>
      </c>
      <c r="X542" s="131"/>
      <c r="Y542" s="140">
        <f t="shared" si="68"/>
        <v>558.79999999999995</v>
      </c>
      <c r="Z542" s="139"/>
      <c r="AA542" s="151">
        <f t="shared" si="66"/>
        <v>558.79999999999995</v>
      </c>
    </row>
    <row r="543" spans="1:27" ht="63.75" customHeight="1">
      <c r="A543" s="13" t="s">
        <v>419</v>
      </c>
      <c r="B543" s="14" t="s">
        <v>115</v>
      </c>
      <c r="C543" s="15" t="s">
        <v>116</v>
      </c>
      <c r="D543" s="15" t="s">
        <v>92</v>
      </c>
      <c r="E543" s="15" t="s">
        <v>418</v>
      </c>
      <c r="F543" s="15"/>
      <c r="G543" s="30"/>
      <c r="H543" s="25"/>
      <c r="I543" s="37"/>
      <c r="J543" s="25">
        <v>558.79999999999995</v>
      </c>
      <c r="K543" s="37">
        <f t="shared" si="70"/>
        <v>558.79999999999995</v>
      </c>
      <c r="L543" s="50"/>
      <c r="M543" s="50"/>
      <c r="N543" s="52">
        <f t="shared" si="69"/>
        <v>558.79999999999995</v>
      </c>
      <c r="Q543" s="59">
        <f t="shared" si="64"/>
        <v>558.79999999999995</v>
      </c>
      <c r="R543" s="25"/>
      <c r="S543" s="101">
        <f t="shared" si="65"/>
        <v>558.79999999999995</v>
      </c>
      <c r="T543" s="131"/>
      <c r="U543" s="132">
        <f t="shared" si="71"/>
        <v>558.79999999999995</v>
      </c>
      <c r="V543" s="127">
        <f t="shared" si="67"/>
        <v>0</v>
      </c>
      <c r="W543" s="130">
        <v>558.79999999999995</v>
      </c>
      <c r="X543" s="131"/>
      <c r="Y543" s="140">
        <f t="shared" si="68"/>
        <v>558.79999999999995</v>
      </c>
      <c r="Z543" s="139"/>
      <c r="AA543" s="151">
        <f t="shared" si="66"/>
        <v>558.79999999999995</v>
      </c>
    </row>
    <row r="544" spans="1:27" ht="144" customHeight="1">
      <c r="A544" s="13" t="s">
        <v>353</v>
      </c>
      <c r="B544" s="14" t="s">
        <v>115</v>
      </c>
      <c r="C544" s="15" t="s">
        <v>116</v>
      </c>
      <c r="D544" s="15" t="s">
        <v>92</v>
      </c>
      <c r="E544" s="15" t="s">
        <v>420</v>
      </c>
      <c r="F544" s="15"/>
      <c r="G544" s="30"/>
      <c r="H544" s="25"/>
      <c r="I544" s="37"/>
      <c r="J544" s="25">
        <v>558.79999999999995</v>
      </c>
      <c r="K544" s="37">
        <f t="shared" si="70"/>
        <v>558.79999999999995</v>
      </c>
      <c r="L544" s="50"/>
      <c r="M544" s="50"/>
      <c r="N544" s="52">
        <f t="shared" si="69"/>
        <v>558.79999999999995</v>
      </c>
      <c r="Q544" s="59">
        <f t="shared" si="64"/>
        <v>558.79999999999995</v>
      </c>
      <c r="R544" s="25"/>
      <c r="S544" s="101">
        <f t="shared" si="65"/>
        <v>558.79999999999995</v>
      </c>
      <c r="T544" s="131"/>
      <c r="U544" s="132">
        <f t="shared" si="71"/>
        <v>558.79999999999995</v>
      </c>
      <c r="V544" s="127">
        <f t="shared" si="67"/>
        <v>0</v>
      </c>
      <c r="W544" s="130">
        <v>558.79999999999995</v>
      </c>
      <c r="X544" s="131"/>
      <c r="Y544" s="140">
        <f t="shared" si="68"/>
        <v>558.79999999999995</v>
      </c>
      <c r="Z544" s="139"/>
      <c r="AA544" s="151">
        <f t="shared" si="66"/>
        <v>558.79999999999995</v>
      </c>
    </row>
    <row r="545" spans="1:27" ht="48" customHeight="1">
      <c r="A545" s="13" t="s">
        <v>28</v>
      </c>
      <c r="B545" s="14" t="s">
        <v>115</v>
      </c>
      <c r="C545" s="15" t="s">
        <v>116</v>
      </c>
      <c r="D545" s="15" t="s">
        <v>92</v>
      </c>
      <c r="E545" s="15" t="s">
        <v>420</v>
      </c>
      <c r="F545" s="15" t="s">
        <v>107</v>
      </c>
      <c r="G545" s="30"/>
      <c r="H545" s="25"/>
      <c r="I545" s="37"/>
      <c r="J545" s="25">
        <v>558.79999999999995</v>
      </c>
      <c r="K545" s="37">
        <f t="shared" si="70"/>
        <v>558.79999999999995</v>
      </c>
      <c r="L545" s="50"/>
      <c r="M545" s="50"/>
      <c r="N545" s="52">
        <f t="shared" si="69"/>
        <v>558.79999999999995</v>
      </c>
      <c r="Q545" s="59">
        <f t="shared" si="64"/>
        <v>558.79999999999995</v>
      </c>
      <c r="R545" s="25"/>
      <c r="S545" s="101">
        <f t="shared" si="65"/>
        <v>558.79999999999995</v>
      </c>
      <c r="T545" s="131"/>
      <c r="U545" s="132">
        <f t="shared" si="71"/>
        <v>558.79999999999995</v>
      </c>
      <c r="V545" s="127">
        <f t="shared" si="67"/>
        <v>0</v>
      </c>
      <c r="W545" s="130">
        <v>558.79999999999995</v>
      </c>
      <c r="X545" s="131"/>
      <c r="Y545" s="140">
        <f t="shared" si="68"/>
        <v>558.79999999999995</v>
      </c>
      <c r="Z545" s="139"/>
      <c r="AA545" s="151">
        <f t="shared" si="66"/>
        <v>558.79999999999995</v>
      </c>
    </row>
    <row r="546" spans="1:27" ht="16.5">
      <c r="A546" s="33" t="s">
        <v>365</v>
      </c>
      <c r="B546" s="14" t="s">
        <v>115</v>
      </c>
      <c r="C546" s="15" t="s">
        <v>116</v>
      </c>
      <c r="D546" s="15" t="s">
        <v>93</v>
      </c>
      <c r="E546" s="15"/>
      <c r="F546" s="15"/>
      <c r="G546" s="30">
        <v>3090</v>
      </c>
      <c r="H546" s="25">
        <v>128.80000000000001</v>
      </c>
      <c r="I546" s="37">
        <f t="shared" si="63"/>
        <v>3218.8</v>
      </c>
      <c r="J546" s="25"/>
      <c r="K546" s="37">
        <f t="shared" si="70"/>
        <v>3218.8</v>
      </c>
      <c r="L546" s="50"/>
      <c r="M546" s="50"/>
      <c r="N546" s="52">
        <f t="shared" si="69"/>
        <v>3218.8</v>
      </c>
      <c r="Q546" s="59">
        <f t="shared" si="64"/>
        <v>3218.8</v>
      </c>
      <c r="R546" s="25"/>
      <c r="S546" s="101">
        <f t="shared" si="65"/>
        <v>3218.8</v>
      </c>
      <c r="T546" s="131"/>
      <c r="U546" s="132">
        <f t="shared" si="71"/>
        <v>3218.8</v>
      </c>
      <c r="V546" s="127">
        <f t="shared" si="67"/>
        <v>0</v>
      </c>
      <c r="W546" s="130">
        <v>3218.8</v>
      </c>
      <c r="X546" s="131"/>
      <c r="Y546" s="140">
        <f t="shared" si="68"/>
        <v>3218.8</v>
      </c>
      <c r="Z546" s="139"/>
      <c r="AA546" s="151">
        <f t="shared" si="66"/>
        <v>3218.8</v>
      </c>
    </row>
    <row r="547" spans="1:27" ht="173.25">
      <c r="A547" s="33" t="s">
        <v>351</v>
      </c>
      <c r="B547" s="14" t="s">
        <v>115</v>
      </c>
      <c r="C547" s="15" t="s">
        <v>116</v>
      </c>
      <c r="D547" s="15" t="s">
        <v>93</v>
      </c>
      <c r="E547" s="15" t="s">
        <v>383</v>
      </c>
      <c r="F547" s="15"/>
      <c r="G547" s="30">
        <v>3090</v>
      </c>
      <c r="H547" s="25">
        <v>128.80000000000001</v>
      </c>
      <c r="I547" s="37">
        <f t="shared" si="63"/>
        <v>3218.8</v>
      </c>
      <c r="J547" s="25"/>
      <c r="K547" s="37">
        <f t="shared" si="70"/>
        <v>3218.8</v>
      </c>
      <c r="L547" s="50"/>
      <c r="M547" s="50"/>
      <c r="N547" s="52">
        <f t="shared" si="69"/>
        <v>3218.8</v>
      </c>
      <c r="Q547" s="59">
        <f t="shared" si="64"/>
        <v>3218.8</v>
      </c>
      <c r="R547" s="25"/>
      <c r="S547" s="101">
        <f t="shared" si="65"/>
        <v>3218.8</v>
      </c>
      <c r="T547" s="131"/>
      <c r="U547" s="132">
        <f t="shared" si="71"/>
        <v>3218.8</v>
      </c>
      <c r="V547" s="127">
        <f t="shared" si="67"/>
        <v>0</v>
      </c>
      <c r="W547" s="130">
        <v>3218.8</v>
      </c>
      <c r="X547" s="131"/>
      <c r="Y547" s="140">
        <f t="shared" si="68"/>
        <v>3218.8</v>
      </c>
      <c r="Z547" s="139"/>
      <c r="AA547" s="151">
        <f t="shared" si="66"/>
        <v>3218.8</v>
      </c>
    </row>
    <row r="548" spans="1:27" ht="47.25">
      <c r="A548" s="16" t="s">
        <v>270</v>
      </c>
      <c r="B548" s="14" t="s">
        <v>115</v>
      </c>
      <c r="C548" s="15" t="s">
        <v>116</v>
      </c>
      <c r="D548" s="15" t="s">
        <v>93</v>
      </c>
      <c r="E548" s="15" t="s">
        <v>383</v>
      </c>
      <c r="F548" s="15" t="s">
        <v>94</v>
      </c>
      <c r="G548" s="30"/>
      <c r="H548" s="25"/>
      <c r="I548" s="37"/>
      <c r="J548" s="25"/>
      <c r="K548" s="37"/>
      <c r="L548" s="117"/>
      <c r="M548" s="117"/>
      <c r="N548" s="52"/>
      <c r="Q548" s="59"/>
      <c r="R548" s="25"/>
      <c r="S548" s="101"/>
      <c r="T548" s="131"/>
      <c r="U548" s="132"/>
      <c r="V548" s="127">
        <f t="shared" si="67"/>
        <v>3218.8</v>
      </c>
      <c r="W548" s="130">
        <v>3218.8</v>
      </c>
      <c r="X548" s="131"/>
      <c r="Y548" s="140">
        <f t="shared" si="68"/>
        <v>3218.8</v>
      </c>
      <c r="Z548" s="139"/>
      <c r="AA548" s="151">
        <f t="shared" si="66"/>
        <v>3218.8</v>
      </c>
    </row>
    <row r="549" spans="1:27" ht="47.25">
      <c r="A549" s="16" t="s">
        <v>269</v>
      </c>
      <c r="B549" s="14" t="s">
        <v>115</v>
      </c>
      <c r="C549" s="15" t="s">
        <v>116</v>
      </c>
      <c r="D549" s="15" t="s">
        <v>93</v>
      </c>
      <c r="E549" s="15" t="s">
        <v>383</v>
      </c>
      <c r="F549" s="15" t="s">
        <v>113</v>
      </c>
      <c r="G549" s="30">
        <v>3090</v>
      </c>
      <c r="H549" s="25">
        <v>128.80000000000001</v>
      </c>
      <c r="I549" s="37">
        <f t="shared" si="63"/>
        <v>3218.8</v>
      </c>
      <c r="J549" s="25"/>
      <c r="K549" s="37">
        <f t="shared" si="70"/>
        <v>3218.8</v>
      </c>
      <c r="L549" s="50"/>
      <c r="M549" s="50"/>
      <c r="N549" s="52">
        <f t="shared" si="69"/>
        <v>3218.8</v>
      </c>
      <c r="Q549" s="59">
        <f t="shared" si="64"/>
        <v>3218.8</v>
      </c>
      <c r="R549" s="25"/>
      <c r="S549" s="101">
        <f t="shared" si="65"/>
        <v>3218.8</v>
      </c>
      <c r="T549" s="131"/>
      <c r="U549" s="132">
        <f t="shared" si="71"/>
        <v>3218.8</v>
      </c>
      <c r="V549" s="127">
        <f t="shared" si="67"/>
        <v>-6437.6</v>
      </c>
      <c r="W549" s="130">
        <v>-3218.8</v>
      </c>
      <c r="X549" s="131"/>
      <c r="Y549" s="140">
        <f t="shared" si="68"/>
        <v>-3218.8</v>
      </c>
      <c r="Z549" s="139"/>
      <c r="AA549" s="151">
        <f t="shared" si="66"/>
        <v>-3218.8</v>
      </c>
    </row>
    <row r="550" spans="1:27" ht="31.5">
      <c r="A550" s="13" t="s">
        <v>82</v>
      </c>
      <c r="B550" s="14">
        <v>929</v>
      </c>
      <c r="C550" s="15">
        <v>11</v>
      </c>
      <c r="D550" s="15" t="s">
        <v>97</v>
      </c>
      <c r="E550" s="15"/>
      <c r="F550" s="15"/>
      <c r="G550" s="30">
        <v>993.8</v>
      </c>
      <c r="H550" s="25"/>
      <c r="I550" s="37">
        <f t="shared" si="63"/>
        <v>993.8</v>
      </c>
      <c r="J550" s="25"/>
      <c r="K550" s="37">
        <f t="shared" si="70"/>
        <v>993.8</v>
      </c>
      <c r="L550" s="50"/>
      <c r="M550" s="50"/>
      <c r="N550" s="52">
        <f t="shared" si="69"/>
        <v>993.8</v>
      </c>
      <c r="Q550" s="59">
        <f t="shared" si="64"/>
        <v>993.8</v>
      </c>
      <c r="R550" s="25"/>
      <c r="S550" s="101">
        <f t="shared" si="65"/>
        <v>993.8</v>
      </c>
      <c r="T550" s="131"/>
      <c r="U550" s="132">
        <f t="shared" si="71"/>
        <v>993.8</v>
      </c>
      <c r="V550" s="127">
        <f t="shared" si="67"/>
        <v>40</v>
      </c>
      <c r="W550" s="130">
        <v>1033.8</v>
      </c>
      <c r="X550" s="131"/>
      <c r="Y550" s="140">
        <f t="shared" si="68"/>
        <v>1033.8</v>
      </c>
      <c r="Z550" s="139"/>
      <c r="AA550" s="151">
        <f t="shared" si="66"/>
        <v>1033.8</v>
      </c>
    </row>
    <row r="551" spans="1:27" ht="60" customHeight="1">
      <c r="A551" s="22" t="s">
        <v>122</v>
      </c>
      <c r="B551" s="14">
        <v>929</v>
      </c>
      <c r="C551" s="15">
        <v>11</v>
      </c>
      <c r="D551" s="15" t="s">
        <v>97</v>
      </c>
      <c r="E551" s="15" t="s">
        <v>225</v>
      </c>
      <c r="F551" s="15"/>
      <c r="G551" s="30">
        <v>993.8</v>
      </c>
      <c r="H551" s="25"/>
      <c r="I551" s="37">
        <f t="shared" si="63"/>
        <v>993.8</v>
      </c>
      <c r="J551" s="25"/>
      <c r="K551" s="37">
        <f t="shared" si="70"/>
        <v>993.8</v>
      </c>
      <c r="L551" s="50"/>
      <c r="M551" s="50"/>
      <c r="N551" s="52">
        <f t="shared" si="69"/>
        <v>993.8</v>
      </c>
      <c r="Q551" s="59">
        <f t="shared" si="64"/>
        <v>993.8</v>
      </c>
      <c r="R551" s="25"/>
      <c r="S551" s="101">
        <f t="shared" si="65"/>
        <v>993.8</v>
      </c>
      <c r="T551" s="131"/>
      <c r="U551" s="132">
        <f t="shared" si="71"/>
        <v>993.8</v>
      </c>
      <c r="V551" s="127">
        <f t="shared" si="67"/>
        <v>40</v>
      </c>
      <c r="W551" s="130">
        <v>1033.8</v>
      </c>
      <c r="X551" s="131"/>
      <c r="Y551" s="140">
        <f t="shared" si="68"/>
        <v>1033.8</v>
      </c>
      <c r="Z551" s="139"/>
      <c r="AA551" s="151">
        <f t="shared" ref="AA551:AA611" si="72">Y551+Z551</f>
        <v>1033.8</v>
      </c>
    </row>
    <row r="552" spans="1:27" ht="62.25" customHeight="1">
      <c r="A552" s="16" t="s">
        <v>123</v>
      </c>
      <c r="B552" s="14" t="s">
        <v>115</v>
      </c>
      <c r="C552" s="15" t="s">
        <v>116</v>
      </c>
      <c r="D552" s="15" t="s">
        <v>97</v>
      </c>
      <c r="E552" s="15" t="s">
        <v>226</v>
      </c>
      <c r="F552" s="15"/>
      <c r="G552" s="30">
        <v>993.8</v>
      </c>
      <c r="H552" s="25"/>
      <c r="I552" s="37">
        <f t="shared" si="63"/>
        <v>993.8</v>
      </c>
      <c r="J552" s="25"/>
      <c r="K552" s="37">
        <f t="shared" si="70"/>
        <v>993.8</v>
      </c>
      <c r="L552" s="50"/>
      <c r="M552" s="50"/>
      <c r="N552" s="52">
        <f t="shared" si="69"/>
        <v>993.8</v>
      </c>
      <c r="Q552" s="59">
        <f t="shared" si="64"/>
        <v>993.8</v>
      </c>
      <c r="R552" s="25"/>
      <c r="S552" s="101">
        <f t="shared" si="65"/>
        <v>993.8</v>
      </c>
      <c r="T552" s="131"/>
      <c r="U552" s="132">
        <f t="shared" si="71"/>
        <v>993.8</v>
      </c>
      <c r="V552" s="127">
        <f t="shared" si="67"/>
        <v>40</v>
      </c>
      <c r="W552" s="130">
        <v>1033.8</v>
      </c>
      <c r="X552" s="131"/>
      <c r="Y552" s="140">
        <f t="shared" si="68"/>
        <v>1033.8</v>
      </c>
      <c r="Z552" s="139"/>
      <c r="AA552" s="151">
        <f t="shared" si="72"/>
        <v>1033.8</v>
      </c>
    </row>
    <row r="553" spans="1:27" ht="31.5" customHeight="1">
      <c r="A553" s="13" t="s">
        <v>73</v>
      </c>
      <c r="B553" s="14">
        <v>929</v>
      </c>
      <c r="C553" s="15">
        <v>11</v>
      </c>
      <c r="D553" s="15" t="s">
        <v>97</v>
      </c>
      <c r="E553" s="15" t="s">
        <v>229</v>
      </c>
      <c r="F553" s="15"/>
      <c r="G553" s="30">
        <v>993.8</v>
      </c>
      <c r="H553" s="25"/>
      <c r="I553" s="37">
        <f t="shared" si="63"/>
        <v>993.8</v>
      </c>
      <c r="J553" s="25"/>
      <c r="K553" s="37">
        <f t="shared" si="70"/>
        <v>993.8</v>
      </c>
      <c r="L553" s="50"/>
      <c r="M553" s="50"/>
      <c r="N553" s="52">
        <f t="shared" si="69"/>
        <v>993.8</v>
      </c>
      <c r="Q553" s="59">
        <f t="shared" si="64"/>
        <v>993.8</v>
      </c>
      <c r="R553" s="25"/>
      <c r="S553" s="101">
        <f t="shared" si="65"/>
        <v>993.8</v>
      </c>
      <c r="T553" s="131"/>
      <c r="U553" s="132">
        <f t="shared" si="71"/>
        <v>993.8</v>
      </c>
      <c r="V553" s="127">
        <f t="shared" si="67"/>
        <v>40</v>
      </c>
      <c r="W553" s="130">
        <v>1033.8</v>
      </c>
      <c r="X553" s="131"/>
      <c r="Y553" s="140">
        <f t="shared" si="68"/>
        <v>1033.8</v>
      </c>
      <c r="Z553" s="139"/>
      <c r="AA553" s="151">
        <f t="shared" si="72"/>
        <v>1033.8</v>
      </c>
    </row>
    <row r="554" spans="1:27" ht="92.25" customHeight="1">
      <c r="A554" s="16" t="s">
        <v>13</v>
      </c>
      <c r="B554" s="14">
        <v>929</v>
      </c>
      <c r="C554" s="15">
        <v>11</v>
      </c>
      <c r="D554" s="15" t="s">
        <v>97</v>
      </c>
      <c r="E554" s="15" t="s">
        <v>229</v>
      </c>
      <c r="F554" s="15">
        <v>100</v>
      </c>
      <c r="G554" s="30">
        <v>945.5</v>
      </c>
      <c r="H554" s="25"/>
      <c r="I554" s="37">
        <f t="shared" si="63"/>
        <v>945.5</v>
      </c>
      <c r="J554" s="25"/>
      <c r="K554" s="37">
        <f t="shared" si="70"/>
        <v>945.5</v>
      </c>
      <c r="L554" s="50"/>
      <c r="M554" s="50"/>
      <c r="N554" s="52">
        <f t="shared" si="69"/>
        <v>945.5</v>
      </c>
      <c r="Q554" s="59">
        <f t="shared" si="64"/>
        <v>945.5</v>
      </c>
      <c r="R554" s="25"/>
      <c r="S554" s="101">
        <f t="shared" si="65"/>
        <v>945.5</v>
      </c>
      <c r="T554" s="131"/>
      <c r="U554" s="132">
        <f t="shared" si="71"/>
        <v>945.5</v>
      </c>
      <c r="V554" s="127">
        <f t="shared" si="67"/>
        <v>0</v>
      </c>
      <c r="W554" s="130">
        <v>945.5</v>
      </c>
      <c r="X554" s="131"/>
      <c r="Y554" s="140">
        <f t="shared" si="68"/>
        <v>945.5</v>
      </c>
      <c r="Z554" s="139"/>
      <c r="AA554" s="151">
        <f t="shared" si="72"/>
        <v>945.5</v>
      </c>
    </row>
    <row r="555" spans="1:27" ht="48.75" customHeight="1">
      <c r="A555" s="16" t="s">
        <v>270</v>
      </c>
      <c r="B555" s="14">
        <v>929</v>
      </c>
      <c r="C555" s="15">
        <v>11</v>
      </c>
      <c r="D555" s="15" t="s">
        <v>97</v>
      </c>
      <c r="E555" s="15" t="s">
        <v>229</v>
      </c>
      <c r="F555" s="15">
        <v>200</v>
      </c>
      <c r="G555" s="30">
        <v>48</v>
      </c>
      <c r="H555" s="25"/>
      <c r="I555" s="37">
        <f t="shared" si="63"/>
        <v>48</v>
      </c>
      <c r="J555" s="25"/>
      <c r="K555" s="37">
        <f t="shared" si="70"/>
        <v>48</v>
      </c>
      <c r="L555" s="50"/>
      <c r="M555" s="50"/>
      <c r="N555" s="52">
        <f t="shared" si="69"/>
        <v>48</v>
      </c>
      <c r="Q555" s="59">
        <f t="shared" ref="Q555:Q610" si="73">SUM(N555:P555)</f>
        <v>48</v>
      </c>
      <c r="R555" s="25"/>
      <c r="S555" s="101">
        <f t="shared" ref="S555:S611" si="74">Q555+R555</f>
        <v>48</v>
      </c>
      <c r="T555" s="131"/>
      <c r="U555" s="132">
        <f t="shared" si="71"/>
        <v>48</v>
      </c>
      <c r="V555" s="127">
        <f t="shared" si="67"/>
        <v>40</v>
      </c>
      <c r="W555" s="130">
        <v>88</v>
      </c>
      <c r="X555" s="131"/>
      <c r="Y555" s="140">
        <f t="shared" si="68"/>
        <v>88</v>
      </c>
      <c r="Z555" s="139"/>
      <c r="AA555" s="151">
        <f t="shared" si="72"/>
        <v>88</v>
      </c>
    </row>
    <row r="556" spans="1:27" ht="16.5">
      <c r="A556" s="13" t="s">
        <v>19</v>
      </c>
      <c r="B556" s="14">
        <v>929</v>
      </c>
      <c r="C556" s="15">
        <v>11</v>
      </c>
      <c r="D556" s="15" t="s">
        <v>97</v>
      </c>
      <c r="E556" s="15" t="s">
        <v>229</v>
      </c>
      <c r="F556" s="15" t="s">
        <v>100</v>
      </c>
      <c r="G556" s="30">
        <v>0.3</v>
      </c>
      <c r="H556" s="25"/>
      <c r="I556" s="37">
        <f t="shared" si="63"/>
        <v>0.3</v>
      </c>
      <c r="J556" s="25"/>
      <c r="K556" s="37">
        <f t="shared" si="70"/>
        <v>0.3</v>
      </c>
      <c r="L556" s="50"/>
      <c r="M556" s="50"/>
      <c r="N556" s="52">
        <f t="shared" si="69"/>
        <v>0.3</v>
      </c>
      <c r="Q556" s="59">
        <f t="shared" si="73"/>
        <v>0.3</v>
      </c>
      <c r="R556" s="25"/>
      <c r="S556" s="101">
        <f t="shared" si="74"/>
        <v>0.3</v>
      </c>
      <c r="T556" s="131"/>
      <c r="U556" s="132">
        <f t="shared" si="71"/>
        <v>0.3</v>
      </c>
      <c r="V556" s="127">
        <f t="shared" si="67"/>
        <v>0</v>
      </c>
      <c r="W556" s="130">
        <v>0.3</v>
      </c>
      <c r="X556" s="131"/>
      <c r="Y556" s="140">
        <f t="shared" si="68"/>
        <v>0.3</v>
      </c>
      <c r="Z556" s="139"/>
      <c r="AA556" s="151">
        <f t="shared" si="72"/>
        <v>0.3</v>
      </c>
    </row>
    <row r="557" spans="1:27" ht="47.25">
      <c r="A557" s="11" t="s">
        <v>83</v>
      </c>
      <c r="B557" s="12">
        <v>930</v>
      </c>
      <c r="C557" s="20"/>
      <c r="D557" s="20"/>
      <c r="E557" s="20"/>
      <c r="F557" s="20"/>
      <c r="G557" s="30">
        <v>42452</v>
      </c>
      <c r="H557" s="25"/>
      <c r="I557" s="37">
        <f t="shared" si="63"/>
        <v>42452</v>
      </c>
      <c r="J557" s="25">
        <v>0.3</v>
      </c>
      <c r="K557" s="37">
        <f t="shared" si="70"/>
        <v>42452.3</v>
      </c>
      <c r="L557" s="50"/>
      <c r="M557" s="50"/>
      <c r="N557" s="52">
        <f t="shared" si="69"/>
        <v>42452.3</v>
      </c>
      <c r="Q557" s="59">
        <f t="shared" si="73"/>
        <v>42452.3</v>
      </c>
      <c r="R557" s="25"/>
      <c r="S557" s="101">
        <f t="shared" si="74"/>
        <v>42452.3</v>
      </c>
      <c r="T557" s="131"/>
      <c r="U557" s="132">
        <f t="shared" si="71"/>
        <v>42452.3</v>
      </c>
      <c r="V557" s="127">
        <f t="shared" si="67"/>
        <v>0</v>
      </c>
      <c r="W557" s="130">
        <v>42452.3</v>
      </c>
      <c r="X557" s="131">
        <v>1050</v>
      </c>
      <c r="Y557" s="140">
        <f t="shared" si="68"/>
        <v>43502.3</v>
      </c>
      <c r="Z557" s="139"/>
      <c r="AA557" s="151">
        <f t="shared" si="72"/>
        <v>43502.3</v>
      </c>
    </row>
    <row r="558" spans="1:27" ht="16.5">
      <c r="A558" s="13" t="s">
        <v>67</v>
      </c>
      <c r="B558" s="14">
        <v>930</v>
      </c>
      <c r="C558" s="15" t="s">
        <v>101</v>
      </c>
      <c r="D558" s="15"/>
      <c r="E558" s="15"/>
      <c r="F558" s="15"/>
      <c r="G558" s="30">
        <v>22.1</v>
      </c>
      <c r="H558" s="25"/>
      <c r="I558" s="37">
        <f t="shared" si="63"/>
        <v>22.1</v>
      </c>
      <c r="J558" s="25"/>
      <c r="K558" s="37">
        <f t="shared" si="70"/>
        <v>22.1</v>
      </c>
      <c r="L558" s="50"/>
      <c r="M558" s="50"/>
      <c r="N558" s="52">
        <f t="shared" si="69"/>
        <v>22.1</v>
      </c>
      <c r="Q558" s="59">
        <f t="shared" si="73"/>
        <v>22.1</v>
      </c>
      <c r="R558" s="25"/>
      <c r="S558" s="101">
        <f t="shared" si="74"/>
        <v>22.1</v>
      </c>
      <c r="T558" s="131"/>
      <c r="U558" s="132">
        <f t="shared" si="71"/>
        <v>22.1</v>
      </c>
      <c r="V558" s="127">
        <f t="shared" ref="V558:V611" si="75">W558-U558</f>
        <v>0</v>
      </c>
      <c r="W558" s="130">
        <v>22.1</v>
      </c>
      <c r="X558" s="131"/>
      <c r="Y558" s="140">
        <f t="shared" ref="Y558:Y611" si="76">W558+X558</f>
        <v>22.1</v>
      </c>
      <c r="Z558" s="139"/>
      <c r="AA558" s="151">
        <f t="shared" si="72"/>
        <v>22.1</v>
      </c>
    </row>
    <row r="559" spans="1:27" ht="31.5">
      <c r="A559" s="13" t="s">
        <v>86</v>
      </c>
      <c r="B559" s="14">
        <v>930</v>
      </c>
      <c r="C559" s="15" t="s">
        <v>101</v>
      </c>
      <c r="D559" s="15" t="s">
        <v>101</v>
      </c>
      <c r="E559" s="15"/>
      <c r="F559" s="15"/>
      <c r="G559" s="30">
        <v>22.1</v>
      </c>
      <c r="H559" s="25"/>
      <c r="I559" s="37">
        <f t="shared" si="63"/>
        <v>22.1</v>
      </c>
      <c r="J559" s="25"/>
      <c r="K559" s="37">
        <f t="shared" si="70"/>
        <v>22.1</v>
      </c>
      <c r="L559" s="50"/>
      <c r="M559" s="50"/>
      <c r="N559" s="52">
        <f t="shared" si="69"/>
        <v>22.1</v>
      </c>
      <c r="Q559" s="59">
        <f t="shared" si="73"/>
        <v>22.1</v>
      </c>
      <c r="R559" s="25"/>
      <c r="S559" s="101">
        <f t="shared" si="74"/>
        <v>22.1</v>
      </c>
      <c r="T559" s="131"/>
      <c r="U559" s="132">
        <f t="shared" si="71"/>
        <v>22.1</v>
      </c>
      <c r="V559" s="127">
        <f t="shared" si="75"/>
        <v>0</v>
      </c>
      <c r="W559" s="130">
        <v>22.1</v>
      </c>
      <c r="X559" s="131"/>
      <c r="Y559" s="140">
        <f t="shared" si="76"/>
        <v>22.1</v>
      </c>
      <c r="Z559" s="139"/>
      <c r="AA559" s="151">
        <f t="shared" si="72"/>
        <v>22.1</v>
      </c>
    </row>
    <row r="560" spans="1:27" ht="16.5">
      <c r="A560" s="16" t="s">
        <v>85</v>
      </c>
      <c r="B560" s="14">
        <v>930</v>
      </c>
      <c r="C560" s="15" t="s">
        <v>101</v>
      </c>
      <c r="D560" s="15" t="s">
        <v>101</v>
      </c>
      <c r="E560" s="15" t="s">
        <v>230</v>
      </c>
      <c r="F560" s="15"/>
      <c r="G560" s="30">
        <v>22.1</v>
      </c>
      <c r="H560" s="25"/>
      <c r="I560" s="37">
        <f t="shared" ref="I560:I611" si="77">G560+H560</f>
        <v>22.1</v>
      </c>
      <c r="J560" s="25"/>
      <c r="K560" s="37">
        <f t="shared" si="70"/>
        <v>22.1</v>
      </c>
      <c r="L560" s="50"/>
      <c r="M560" s="50"/>
      <c r="N560" s="52">
        <f t="shared" si="69"/>
        <v>22.1</v>
      </c>
      <c r="Q560" s="59">
        <f t="shared" si="73"/>
        <v>22.1</v>
      </c>
      <c r="R560" s="25"/>
      <c r="S560" s="101">
        <f t="shared" si="74"/>
        <v>22.1</v>
      </c>
      <c r="T560" s="131"/>
      <c r="U560" s="132">
        <f t="shared" si="71"/>
        <v>22.1</v>
      </c>
      <c r="V560" s="127">
        <f t="shared" si="75"/>
        <v>0</v>
      </c>
      <c r="W560" s="130">
        <v>22.1</v>
      </c>
      <c r="X560" s="131"/>
      <c r="Y560" s="140">
        <f t="shared" si="76"/>
        <v>22.1</v>
      </c>
      <c r="Z560" s="139"/>
      <c r="AA560" s="151">
        <f t="shared" si="72"/>
        <v>22.1</v>
      </c>
    </row>
    <row r="561" spans="1:27" ht="171" customHeight="1">
      <c r="A561" s="16" t="s">
        <v>280</v>
      </c>
      <c r="B561" s="14">
        <v>930</v>
      </c>
      <c r="C561" s="15" t="s">
        <v>101</v>
      </c>
      <c r="D561" s="15" t="s">
        <v>101</v>
      </c>
      <c r="E561" s="15" t="s">
        <v>247</v>
      </c>
      <c r="F561" s="15"/>
      <c r="G561" s="30">
        <v>22.1</v>
      </c>
      <c r="H561" s="25"/>
      <c r="I561" s="37">
        <f t="shared" si="77"/>
        <v>22.1</v>
      </c>
      <c r="J561" s="25"/>
      <c r="K561" s="37">
        <f t="shared" si="70"/>
        <v>22.1</v>
      </c>
      <c r="L561" s="50"/>
      <c r="M561" s="50"/>
      <c r="N561" s="52">
        <f t="shared" si="69"/>
        <v>22.1</v>
      </c>
      <c r="Q561" s="59">
        <f t="shared" si="73"/>
        <v>22.1</v>
      </c>
      <c r="R561" s="25"/>
      <c r="S561" s="101">
        <f t="shared" si="74"/>
        <v>22.1</v>
      </c>
      <c r="T561" s="131"/>
      <c r="U561" s="132">
        <f t="shared" si="71"/>
        <v>22.1</v>
      </c>
      <c r="V561" s="127">
        <f t="shared" si="75"/>
        <v>0</v>
      </c>
      <c r="W561" s="130">
        <v>22.1</v>
      </c>
      <c r="X561" s="131"/>
      <c r="Y561" s="140">
        <f t="shared" si="76"/>
        <v>22.1</v>
      </c>
      <c r="Z561" s="139"/>
      <c r="AA561" s="151">
        <f t="shared" si="72"/>
        <v>22.1</v>
      </c>
    </row>
    <row r="562" spans="1:27" ht="52.5" customHeight="1">
      <c r="A562" s="16" t="s">
        <v>270</v>
      </c>
      <c r="B562" s="14">
        <v>930</v>
      </c>
      <c r="C562" s="15" t="s">
        <v>101</v>
      </c>
      <c r="D562" s="15" t="s">
        <v>101</v>
      </c>
      <c r="E562" s="15" t="s">
        <v>247</v>
      </c>
      <c r="F562" s="15">
        <v>200</v>
      </c>
      <c r="G562" s="30">
        <v>22.1</v>
      </c>
      <c r="H562" s="25"/>
      <c r="I562" s="37">
        <f t="shared" si="77"/>
        <v>22.1</v>
      </c>
      <c r="J562" s="25"/>
      <c r="K562" s="37">
        <f t="shared" si="70"/>
        <v>22.1</v>
      </c>
      <c r="L562" s="50"/>
      <c r="M562" s="50"/>
      <c r="N562" s="52">
        <f t="shared" si="69"/>
        <v>22.1</v>
      </c>
      <c r="Q562" s="59">
        <f t="shared" si="73"/>
        <v>22.1</v>
      </c>
      <c r="R562" s="25"/>
      <c r="S562" s="101">
        <f t="shared" si="74"/>
        <v>22.1</v>
      </c>
      <c r="T562" s="131"/>
      <c r="U562" s="132">
        <f t="shared" si="71"/>
        <v>22.1</v>
      </c>
      <c r="V562" s="127">
        <f t="shared" si="75"/>
        <v>0</v>
      </c>
      <c r="W562" s="130">
        <v>22.1</v>
      </c>
      <c r="X562" s="131"/>
      <c r="Y562" s="140">
        <f t="shared" si="76"/>
        <v>22.1</v>
      </c>
      <c r="Z562" s="139"/>
      <c r="AA562" s="151">
        <f t="shared" si="72"/>
        <v>22.1</v>
      </c>
    </row>
    <row r="563" spans="1:27" ht="16.5">
      <c r="A563" s="13" t="s">
        <v>48</v>
      </c>
      <c r="B563" s="14">
        <v>930</v>
      </c>
      <c r="C563" s="15">
        <v>10</v>
      </c>
      <c r="D563" s="15"/>
      <c r="E563" s="15"/>
      <c r="F563" s="15"/>
      <c r="G563" s="30">
        <v>42429.9</v>
      </c>
      <c r="H563" s="25"/>
      <c r="I563" s="37">
        <f t="shared" si="77"/>
        <v>42429.9</v>
      </c>
      <c r="J563" s="25">
        <v>0.3</v>
      </c>
      <c r="K563" s="37">
        <f t="shared" si="70"/>
        <v>42430.200000000004</v>
      </c>
      <c r="L563" s="50"/>
      <c r="M563" s="50"/>
      <c r="N563" s="52">
        <f t="shared" si="69"/>
        <v>42430.200000000004</v>
      </c>
      <c r="Q563" s="59">
        <f t="shared" si="73"/>
        <v>42430.200000000004</v>
      </c>
      <c r="R563" s="25"/>
      <c r="S563" s="101">
        <f t="shared" si="74"/>
        <v>42430.200000000004</v>
      </c>
      <c r="T563" s="131"/>
      <c r="U563" s="132">
        <f t="shared" si="71"/>
        <v>42430.200000000004</v>
      </c>
      <c r="V563" s="127">
        <f t="shared" si="75"/>
        <v>0</v>
      </c>
      <c r="W563" s="130">
        <v>42430.2</v>
      </c>
      <c r="X563" s="131">
        <v>1050</v>
      </c>
      <c r="Y563" s="140">
        <f t="shared" si="76"/>
        <v>43480.2</v>
      </c>
      <c r="Z563" s="139"/>
      <c r="AA563" s="151">
        <f t="shared" si="72"/>
        <v>43480.2</v>
      </c>
    </row>
    <row r="564" spans="1:27" ht="16.5">
      <c r="A564" s="13" t="s">
        <v>52</v>
      </c>
      <c r="B564" s="14">
        <v>930</v>
      </c>
      <c r="C564" s="15">
        <v>10</v>
      </c>
      <c r="D564" s="15" t="s">
        <v>105</v>
      </c>
      <c r="E564" s="15"/>
      <c r="F564" s="15"/>
      <c r="G564" s="30">
        <v>66</v>
      </c>
      <c r="H564" s="25"/>
      <c r="I564" s="37">
        <f t="shared" si="77"/>
        <v>66</v>
      </c>
      <c r="J564" s="25"/>
      <c r="K564" s="37">
        <f t="shared" si="70"/>
        <v>66</v>
      </c>
      <c r="L564" s="50"/>
      <c r="M564" s="50"/>
      <c r="N564" s="52">
        <f t="shared" si="69"/>
        <v>66</v>
      </c>
      <c r="Q564" s="59">
        <f t="shared" si="73"/>
        <v>66</v>
      </c>
      <c r="R564" s="25"/>
      <c r="S564" s="101">
        <f t="shared" si="74"/>
        <v>66</v>
      </c>
      <c r="T564" s="131"/>
      <c r="U564" s="132">
        <f t="shared" si="71"/>
        <v>66</v>
      </c>
      <c r="V564" s="127">
        <f t="shared" si="75"/>
        <v>0</v>
      </c>
      <c r="W564" s="130">
        <v>66</v>
      </c>
      <c r="X564" s="131"/>
      <c r="Y564" s="140">
        <f t="shared" si="76"/>
        <v>66</v>
      </c>
      <c r="Z564" s="139"/>
      <c r="AA564" s="151">
        <f t="shared" si="72"/>
        <v>66</v>
      </c>
    </row>
    <row r="565" spans="1:27" ht="16.5">
      <c r="A565" s="16" t="s">
        <v>85</v>
      </c>
      <c r="B565" s="14">
        <v>930</v>
      </c>
      <c r="C565" s="15">
        <v>10</v>
      </c>
      <c r="D565" s="15" t="s">
        <v>105</v>
      </c>
      <c r="E565" s="15" t="s">
        <v>230</v>
      </c>
      <c r="F565" s="15"/>
      <c r="G565" s="30">
        <v>66</v>
      </c>
      <c r="H565" s="25"/>
      <c r="I565" s="37">
        <f t="shared" si="77"/>
        <v>66</v>
      </c>
      <c r="J565" s="25"/>
      <c r="K565" s="37">
        <f t="shared" si="70"/>
        <v>66</v>
      </c>
      <c r="L565" s="50"/>
      <c r="M565" s="50"/>
      <c r="N565" s="52">
        <f t="shared" ref="N565:N611" si="78">M565+L565+K565</f>
        <v>66</v>
      </c>
      <c r="Q565" s="59">
        <f t="shared" si="73"/>
        <v>66</v>
      </c>
      <c r="R565" s="25"/>
      <c r="S565" s="101">
        <f t="shared" si="74"/>
        <v>66</v>
      </c>
      <c r="T565" s="131"/>
      <c r="U565" s="132">
        <f t="shared" si="71"/>
        <v>66</v>
      </c>
      <c r="V565" s="127">
        <f t="shared" si="75"/>
        <v>0</v>
      </c>
      <c r="W565" s="130">
        <v>66</v>
      </c>
      <c r="X565" s="131"/>
      <c r="Y565" s="140">
        <f t="shared" si="76"/>
        <v>66</v>
      </c>
      <c r="Z565" s="139"/>
      <c r="AA565" s="151">
        <f t="shared" si="72"/>
        <v>66</v>
      </c>
    </row>
    <row r="566" spans="1:27" ht="313.5" customHeight="1">
      <c r="A566" s="13" t="s">
        <v>362</v>
      </c>
      <c r="B566" s="14" t="s">
        <v>147</v>
      </c>
      <c r="C566" s="15" t="s">
        <v>106</v>
      </c>
      <c r="D566" s="15" t="s">
        <v>105</v>
      </c>
      <c r="E566" s="15" t="s">
        <v>283</v>
      </c>
      <c r="F566" s="15"/>
      <c r="G566" s="30">
        <v>66</v>
      </c>
      <c r="H566" s="25"/>
      <c r="I566" s="37">
        <f t="shared" si="77"/>
        <v>66</v>
      </c>
      <c r="J566" s="25"/>
      <c r="K566" s="37">
        <f t="shared" si="70"/>
        <v>66</v>
      </c>
      <c r="L566" s="50"/>
      <c r="M566" s="50"/>
      <c r="N566" s="52">
        <f t="shared" si="78"/>
        <v>66</v>
      </c>
      <c r="Q566" s="59">
        <f t="shared" si="73"/>
        <v>66</v>
      </c>
      <c r="R566" s="25"/>
      <c r="S566" s="101">
        <f t="shared" si="74"/>
        <v>66</v>
      </c>
      <c r="T566" s="131"/>
      <c r="U566" s="132">
        <f t="shared" si="71"/>
        <v>66</v>
      </c>
      <c r="V566" s="127">
        <f t="shared" si="75"/>
        <v>0</v>
      </c>
      <c r="W566" s="130">
        <v>66</v>
      </c>
      <c r="X566" s="131"/>
      <c r="Y566" s="140">
        <f t="shared" si="76"/>
        <v>66</v>
      </c>
      <c r="Z566" s="139"/>
      <c r="AA566" s="151">
        <f t="shared" si="72"/>
        <v>66</v>
      </c>
    </row>
    <row r="567" spans="1:27" ht="31.5">
      <c r="A567" s="13" t="s">
        <v>47</v>
      </c>
      <c r="B567" s="14" t="s">
        <v>147</v>
      </c>
      <c r="C567" s="15" t="s">
        <v>106</v>
      </c>
      <c r="D567" s="15" t="s">
        <v>105</v>
      </c>
      <c r="E567" s="15" t="s">
        <v>283</v>
      </c>
      <c r="F567" s="15" t="s">
        <v>117</v>
      </c>
      <c r="G567" s="30">
        <v>66</v>
      </c>
      <c r="H567" s="25"/>
      <c r="I567" s="37">
        <f t="shared" si="77"/>
        <v>66</v>
      </c>
      <c r="J567" s="25"/>
      <c r="K567" s="37">
        <f t="shared" si="70"/>
        <v>66</v>
      </c>
      <c r="L567" s="50"/>
      <c r="M567" s="50"/>
      <c r="N567" s="52">
        <f t="shared" si="78"/>
        <v>66</v>
      </c>
      <c r="Q567" s="59">
        <f t="shared" si="73"/>
        <v>66</v>
      </c>
      <c r="R567" s="25"/>
      <c r="S567" s="101">
        <f t="shared" si="74"/>
        <v>66</v>
      </c>
      <c r="T567" s="131"/>
      <c r="U567" s="132">
        <f t="shared" si="71"/>
        <v>66</v>
      </c>
      <c r="V567" s="127">
        <f t="shared" si="75"/>
        <v>0</v>
      </c>
      <c r="W567" s="130">
        <v>66</v>
      </c>
      <c r="X567" s="131"/>
      <c r="Y567" s="140">
        <f t="shared" si="76"/>
        <v>66</v>
      </c>
      <c r="Z567" s="139"/>
      <c r="AA567" s="151">
        <f t="shared" si="72"/>
        <v>66</v>
      </c>
    </row>
    <row r="568" spans="1:27" ht="16.5">
      <c r="A568" s="13" t="s">
        <v>87</v>
      </c>
      <c r="B568" s="14">
        <v>930</v>
      </c>
      <c r="C568" s="15">
        <v>10</v>
      </c>
      <c r="D568" s="15" t="s">
        <v>95</v>
      </c>
      <c r="E568" s="15"/>
      <c r="F568" s="15"/>
      <c r="G568" s="30">
        <v>36763.300000000003</v>
      </c>
      <c r="H568" s="25"/>
      <c r="I568" s="37">
        <f t="shared" si="77"/>
        <v>36763.300000000003</v>
      </c>
      <c r="J568" s="25">
        <v>0.3</v>
      </c>
      <c r="K568" s="37">
        <f t="shared" si="70"/>
        <v>36763.600000000006</v>
      </c>
      <c r="L568" s="50"/>
      <c r="M568" s="50"/>
      <c r="N568" s="52">
        <f t="shared" si="78"/>
        <v>36763.600000000006</v>
      </c>
      <c r="Q568" s="59">
        <f t="shared" si="73"/>
        <v>36763.600000000006</v>
      </c>
      <c r="R568" s="25"/>
      <c r="S568" s="101">
        <f t="shared" si="74"/>
        <v>36763.600000000006</v>
      </c>
      <c r="T568" s="131"/>
      <c r="U568" s="132">
        <f t="shared" si="71"/>
        <v>36763.600000000006</v>
      </c>
      <c r="V568" s="127">
        <f t="shared" si="75"/>
        <v>0</v>
      </c>
      <c r="W568" s="130">
        <v>36763.599999999999</v>
      </c>
      <c r="X568" s="131">
        <v>1050</v>
      </c>
      <c r="Y568" s="140">
        <f t="shared" si="76"/>
        <v>37813.599999999999</v>
      </c>
      <c r="Z568" s="139"/>
      <c r="AA568" s="151">
        <f t="shared" si="72"/>
        <v>37813.599999999999</v>
      </c>
    </row>
    <row r="569" spans="1:27" ht="16.5">
      <c r="A569" s="16" t="s">
        <v>85</v>
      </c>
      <c r="B569" s="14">
        <v>930</v>
      </c>
      <c r="C569" s="15">
        <v>10</v>
      </c>
      <c r="D569" s="15" t="s">
        <v>95</v>
      </c>
      <c r="E569" s="15" t="s">
        <v>230</v>
      </c>
      <c r="F569" s="15"/>
      <c r="G569" s="30">
        <v>36763.300000000003</v>
      </c>
      <c r="H569" s="25"/>
      <c r="I569" s="37">
        <f t="shared" si="77"/>
        <v>36763.300000000003</v>
      </c>
      <c r="J569" s="25">
        <v>0.3</v>
      </c>
      <c r="K569" s="37">
        <f t="shared" si="70"/>
        <v>36763.600000000006</v>
      </c>
      <c r="L569" s="50"/>
      <c r="M569" s="50"/>
      <c r="N569" s="52">
        <f t="shared" si="78"/>
        <v>36763.600000000006</v>
      </c>
      <c r="Q569" s="59">
        <f t="shared" si="73"/>
        <v>36763.600000000006</v>
      </c>
      <c r="R569" s="25"/>
      <c r="S569" s="101">
        <f t="shared" si="74"/>
        <v>36763.600000000006</v>
      </c>
      <c r="T569" s="131"/>
      <c r="U569" s="132">
        <f t="shared" si="71"/>
        <v>36763.600000000006</v>
      </c>
      <c r="V569" s="127">
        <v>0</v>
      </c>
      <c r="W569" s="130"/>
      <c r="X569" s="131">
        <v>1050</v>
      </c>
      <c r="Y569" s="140">
        <f t="shared" si="76"/>
        <v>1050</v>
      </c>
      <c r="Z569" s="139"/>
      <c r="AA569" s="151">
        <f t="shared" si="72"/>
        <v>1050</v>
      </c>
    </row>
    <row r="570" spans="1:27" ht="162.75" customHeight="1">
      <c r="A570" s="16" t="s">
        <v>281</v>
      </c>
      <c r="B570" s="14">
        <v>930</v>
      </c>
      <c r="C570" s="15">
        <v>10</v>
      </c>
      <c r="D570" s="15" t="s">
        <v>95</v>
      </c>
      <c r="E570" s="15" t="s">
        <v>248</v>
      </c>
      <c r="F570" s="15"/>
      <c r="G570" s="30">
        <v>19100.099999999999</v>
      </c>
      <c r="H570" s="25"/>
      <c r="I570" s="37">
        <f t="shared" si="77"/>
        <v>19100.099999999999</v>
      </c>
      <c r="J570" s="25"/>
      <c r="K570" s="37">
        <f t="shared" si="70"/>
        <v>19100.099999999999</v>
      </c>
      <c r="L570" s="50"/>
      <c r="M570" s="50"/>
      <c r="N570" s="52">
        <f t="shared" si="78"/>
        <v>19100.099999999999</v>
      </c>
      <c r="Q570" s="59">
        <f t="shared" si="73"/>
        <v>19100.099999999999</v>
      </c>
      <c r="R570" s="25"/>
      <c r="S570" s="101">
        <f t="shared" si="74"/>
        <v>19100.099999999999</v>
      </c>
      <c r="T570" s="131"/>
      <c r="U570" s="132">
        <f t="shared" si="71"/>
        <v>19100.099999999999</v>
      </c>
      <c r="V570" s="127">
        <f t="shared" si="75"/>
        <v>0</v>
      </c>
      <c r="W570" s="130">
        <v>19100.099999999999</v>
      </c>
      <c r="X570" s="131">
        <v>610</v>
      </c>
      <c r="Y570" s="140">
        <f t="shared" si="76"/>
        <v>19710.099999999999</v>
      </c>
      <c r="Z570" s="139"/>
      <c r="AA570" s="151">
        <f t="shared" si="72"/>
        <v>19710.099999999999</v>
      </c>
    </row>
    <row r="571" spans="1:27" ht="45.75" customHeight="1">
      <c r="A571" s="16" t="s">
        <v>270</v>
      </c>
      <c r="B571" s="14">
        <v>930</v>
      </c>
      <c r="C571" s="15">
        <v>10</v>
      </c>
      <c r="D571" s="15" t="s">
        <v>95</v>
      </c>
      <c r="E571" s="15" t="s">
        <v>248</v>
      </c>
      <c r="F571" s="15" t="s">
        <v>94</v>
      </c>
      <c r="G571" s="30">
        <v>19100.099999999999</v>
      </c>
      <c r="H571" s="25"/>
      <c r="I571" s="37">
        <v>116.4</v>
      </c>
      <c r="J571" s="25"/>
      <c r="K571" s="37">
        <f t="shared" si="70"/>
        <v>116.4</v>
      </c>
      <c r="L571" s="50"/>
      <c r="M571" s="50"/>
      <c r="N571" s="52">
        <f t="shared" si="78"/>
        <v>116.4</v>
      </c>
      <c r="Q571" s="59">
        <f t="shared" si="73"/>
        <v>116.4</v>
      </c>
      <c r="R571" s="25"/>
      <c r="S571" s="101">
        <f t="shared" si="74"/>
        <v>116.4</v>
      </c>
      <c r="T571" s="131"/>
      <c r="U571" s="132">
        <f t="shared" si="71"/>
        <v>116.4</v>
      </c>
      <c r="V571" s="127">
        <f t="shared" si="75"/>
        <v>0</v>
      </c>
      <c r="W571" s="130">
        <v>116.4</v>
      </c>
      <c r="X571" s="131">
        <v>610</v>
      </c>
      <c r="Y571" s="140">
        <f t="shared" si="76"/>
        <v>726.4</v>
      </c>
      <c r="Z571" s="139"/>
      <c r="AA571" s="151">
        <f t="shared" si="72"/>
        <v>726.4</v>
      </c>
    </row>
    <row r="572" spans="1:27" ht="33" customHeight="1">
      <c r="A572" s="13" t="s">
        <v>47</v>
      </c>
      <c r="B572" s="14">
        <v>930</v>
      </c>
      <c r="C572" s="15">
        <v>10</v>
      </c>
      <c r="D572" s="15" t="s">
        <v>95</v>
      </c>
      <c r="E572" s="15" t="s">
        <v>248</v>
      </c>
      <c r="F572" s="15" t="s">
        <v>117</v>
      </c>
      <c r="G572" s="30"/>
      <c r="H572" s="25"/>
      <c r="I572" s="37">
        <v>18983.7</v>
      </c>
      <c r="J572" s="25"/>
      <c r="K572" s="37">
        <f t="shared" si="70"/>
        <v>18983.7</v>
      </c>
      <c r="L572" s="50"/>
      <c r="M572" s="50"/>
      <c r="N572" s="52">
        <f t="shared" si="78"/>
        <v>18983.7</v>
      </c>
      <c r="Q572" s="59">
        <f t="shared" si="73"/>
        <v>18983.7</v>
      </c>
      <c r="R572" s="25"/>
      <c r="S572" s="101">
        <f t="shared" si="74"/>
        <v>18983.7</v>
      </c>
      <c r="T572" s="131"/>
      <c r="U572" s="132">
        <f t="shared" si="71"/>
        <v>18983.7</v>
      </c>
      <c r="V572" s="127">
        <f t="shared" si="75"/>
        <v>0</v>
      </c>
      <c r="W572" s="130">
        <v>18983.7</v>
      </c>
      <c r="X572" s="131"/>
      <c r="Y572" s="140">
        <f t="shared" si="76"/>
        <v>18983.7</v>
      </c>
      <c r="Z572" s="139"/>
      <c r="AA572" s="151">
        <f t="shared" si="72"/>
        <v>18983.7</v>
      </c>
    </row>
    <row r="573" spans="1:27" ht="93.75" customHeight="1">
      <c r="A573" s="16" t="s">
        <v>282</v>
      </c>
      <c r="B573" s="14">
        <v>930</v>
      </c>
      <c r="C573" s="15">
        <v>10</v>
      </c>
      <c r="D573" s="15" t="s">
        <v>95</v>
      </c>
      <c r="E573" s="15" t="s">
        <v>249</v>
      </c>
      <c r="F573" s="15"/>
      <c r="G573" s="30">
        <v>17101.099999999999</v>
      </c>
      <c r="H573" s="25"/>
      <c r="I573" s="37">
        <f t="shared" si="77"/>
        <v>17101.099999999999</v>
      </c>
      <c r="J573" s="25">
        <v>0.3</v>
      </c>
      <c r="K573" s="37">
        <f t="shared" si="70"/>
        <v>17101.399999999998</v>
      </c>
      <c r="L573" s="50"/>
      <c r="M573" s="50"/>
      <c r="N573" s="52">
        <f t="shared" si="78"/>
        <v>17101.399999999998</v>
      </c>
      <c r="Q573" s="59">
        <f t="shared" si="73"/>
        <v>17101.399999999998</v>
      </c>
      <c r="R573" s="25"/>
      <c r="S573" s="101">
        <f t="shared" si="74"/>
        <v>17101.399999999998</v>
      </c>
      <c r="T573" s="131"/>
      <c r="U573" s="132">
        <f t="shared" si="71"/>
        <v>17101.399999999998</v>
      </c>
      <c r="V573" s="127">
        <f t="shared" si="75"/>
        <v>0</v>
      </c>
      <c r="W573" s="130">
        <v>17101.400000000001</v>
      </c>
      <c r="X573" s="131">
        <v>440</v>
      </c>
      <c r="Y573" s="140">
        <f t="shared" si="76"/>
        <v>17541.400000000001</v>
      </c>
      <c r="Z573" s="139"/>
      <c r="AA573" s="151">
        <f t="shared" si="72"/>
        <v>17541.400000000001</v>
      </c>
    </row>
    <row r="574" spans="1:27" ht="51.75" customHeight="1">
      <c r="A574" s="16" t="s">
        <v>270</v>
      </c>
      <c r="B574" s="14">
        <v>930</v>
      </c>
      <c r="C574" s="15">
        <v>10</v>
      </c>
      <c r="D574" s="15" t="s">
        <v>95</v>
      </c>
      <c r="E574" s="15" t="s">
        <v>249</v>
      </c>
      <c r="F574" s="15" t="s">
        <v>94</v>
      </c>
      <c r="G574" s="30"/>
      <c r="H574" s="25"/>
      <c r="I574" s="37">
        <v>175.6</v>
      </c>
      <c r="J574" s="25"/>
      <c r="K574" s="37">
        <f t="shared" si="70"/>
        <v>175.6</v>
      </c>
      <c r="L574" s="50"/>
      <c r="M574" s="50"/>
      <c r="N574" s="52">
        <f t="shared" si="78"/>
        <v>175.6</v>
      </c>
      <c r="Q574" s="59">
        <f t="shared" si="73"/>
        <v>175.6</v>
      </c>
      <c r="R574" s="25"/>
      <c r="S574" s="101">
        <f t="shared" si="74"/>
        <v>175.6</v>
      </c>
      <c r="T574" s="131"/>
      <c r="U574" s="132">
        <f t="shared" si="71"/>
        <v>175.6</v>
      </c>
      <c r="V574" s="127">
        <f t="shared" si="75"/>
        <v>0</v>
      </c>
      <c r="W574" s="130">
        <v>175.6</v>
      </c>
      <c r="X574" s="131">
        <v>440</v>
      </c>
      <c r="Y574" s="140">
        <f t="shared" si="76"/>
        <v>615.6</v>
      </c>
      <c r="Z574" s="139"/>
      <c r="AA574" s="151">
        <f t="shared" si="72"/>
        <v>615.6</v>
      </c>
    </row>
    <row r="575" spans="1:27" ht="30" customHeight="1">
      <c r="A575" s="13" t="s">
        <v>47</v>
      </c>
      <c r="B575" s="14">
        <v>930</v>
      </c>
      <c r="C575" s="15">
        <v>10</v>
      </c>
      <c r="D575" s="15" t="s">
        <v>95</v>
      </c>
      <c r="E575" s="15" t="s">
        <v>249</v>
      </c>
      <c r="F575" s="15">
        <v>300</v>
      </c>
      <c r="G575" s="30">
        <v>17101.099999999999</v>
      </c>
      <c r="H575" s="25"/>
      <c r="I575" s="37">
        <v>16925.5</v>
      </c>
      <c r="J575" s="25">
        <v>0.3</v>
      </c>
      <c r="K575" s="37">
        <f t="shared" si="70"/>
        <v>16925.8</v>
      </c>
      <c r="L575" s="50"/>
      <c r="M575" s="50"/>
      <c r="N575" s="52">
        <f t="shared" si="78"/>
        <v>16925.8</v>
      </c>
      <c r="Q575" s="59">
        <f t="shared" si="73"/>
        <v>16925.8</v>
      </c>
      <c r="R575" s="25"/>
      <c r="S575" s="101">
        <f t="shared" si="74"/>
        <v>16925.8</v>
      </c>
      <c r="T575" s="131"/>
      <c r="U575" s="132">
        <f t="shared" si="71"/>
        <v>16925.8</v>
      </c>
      <c r="V575" s="127">
        <f t="shared" si="75"/>
        <v>0</v>
      </c>
      <c r="W575" s="130">
        <v>16925.8</v>
      </c>
      <c r="X575" s="131"/>
      <c r="Y575" s="140">
        <f t="shared" si="76"/>
        <v>16925.8</v>
      </c>
      <c r="Z575" s="139"/>
      <c r="AA575" s="151">
        <f t="shared" si="72"/>
        <v>16925.8</v>
      </c>
    </row>
    <row r="576" spans="1:27" ht="94.5" customHeight="1">
      <c r="A576" s="13" t="s">
        <v>302</v>
      </c>
      <c r="B576" s="14" t="s">
        <v>147</v>
      </c>
      <c r="C576" s="15" t="s">
        <v>106</v>
      </c>
      <c r="D576" s="15" t="s">
        <v>95</v>
      </c>
      <c r="E576" s="15" t="s">
        <v>301</v>
      </c>
      <c r="F576" s="15"/>
      <c r="G576" s="30">
        <v>232</v>
      </c>
      <c r="H576" s="25"/>
      <c r="I576" s="37">
        <f t="shared" si="77"/>
        <v>232</v>
      </c>
      <c r="J576" s="25"/>
      <c r="K576" s="37">
        <f t="shared" si="70"/>
        <v>232</v>
      </c>
      <c r="L576" s="50"/>
      <c r="M576" s="50"/>
      <c r="N576" s="52">
        <f t="shared" si="78"/>
        <v>232</v>
      </c>
      <c r="Q576" s="59">
        <f t="shared" si="73"/>
        <v>232</v>
      </c>
      <c r="R576" s="25"/>
      <c r="S576" s="101">
        <f t="shared" si="74"/>
        <v>232</v>
      </c>
      <c r="T576" s="131"/>
      <c r="U576" s="132">
        <f t="shared" si="71"/>
        <v>232</v>
      </c>
      <c r="V576" s="127">
        <f t="shared" si="75"/>
        <v>0</v>
      </c>
      <c r="W576" s="130">
        <v>232</v>
      </c>
      <c r="X576" s="131"/>
      <c r="Y576" s="140">
        <f t="shared" si="76"/>
        <v>232</v>
      </c>
      <c r="Z576" s="139"/>
      <c r="AA576" s="151">
        <f t="shared" si="72"/>
        <v>232</v>
      </c>
    </row>
    <row r="577" spans="1:27" ht="31.5">
      <c r="A577" s="13" t="s">
        <v>47</v>
      </c>
      <c r="B577" s="14" t="s">
        <v>147</v>
      </c>
      <c r="C577" s="15" t="s">
        <v>106</v>
      </c>
      <c r="D577" s="15" t="s">
        <v>95</v>
      </c>
      <c r="E577" s="15" t="s">
        <v>301</v>
      </c>
      <c r="F577" s="15" t="s">
        <v>117</v>
      </c>
      <c r="G577" s="30">
        <v>232</v>
      </c>
      <c r="H577" s="25"/>
      <c r="I577" s="37">
        <f t="shared" si="77"/>
        <v>232</v>
      </c>
      <c r="J577" s="25"/>
      <c r="K577" s="37">
        <f t="shared" si="70"/>
        <v>232</v>
      </c>
      <c r="L577" s="50"/>
      <c r="M577" s="50"/>
      <c r="N577" s="52">
        <f t="shared" si="78"/>
        <v>232</v>
      </c>
      <c r="Q577" s="59">
        <f t="shared" si="73"/>
        <v>232</v>
      </c>
      <c r="R577" s="25"/>
      <c r="S577" s="101">
        <f t="shared" si="74"/>
        <v>232</v>
      </c>
      <c r="T577" s="131"/>
      <c r="U577" s="132">
        <f t="shared" si="71"/>
        <v>232</v>
      </c>
      <c r="V577" s="127">
        <f t="shared" si="75"/>
        <v>0</v>
      </c>
      <c r="W577" s="130">
        <v>232</v>
      </c>
      <c r="X577" s="131"/>
      <c r="Y577" s="140">
        <f t="shared" si="76"/>
        <v>232</v>
      </c>
      <c r="Z577" s="139"/>
      <c r="AA577" s="151">
        <f t="shared" si="72"/>
        <v>232</v>
      </c>
    </row>
    <row r="578" spans="1:27" ht="126">
      <c r="A578" s="13" t="s">
        <v>304</v>
      </c>
      <c r="B578" s="14" t="s">
        <v>147</v>
      </c>
      <c r="C578" s="15" t="s">
        <v>106</v>
      </c>
      <c r="D578" s="15" t="s">
        <v>95</v>
      </c>
      <c r="E578" s="15" t="s">
        <v>303</v>
      </c>
      <c r="F578" s="15"/>
      <c r="G578" s="30">
        <v>330.1</v>
      </c>
      <c r="H578" s="25"/>
      <c r="I578" s="37">
        <f t="shared" si="77"/>
        <v>330.1</v>
      </c>
      <c r="J578" s="25"/>
      <c r="K578" s="37">
        <f t="shared" si="70"/>
        <v>330.1</v>
      </c>
      <c r="L578" s="50"/>
      <c r="M578" s="50"/>
      <c r="N578" s="52">
        <f t="shared" si="78"/>
        <v>330.1</v>
      </c>
      <c r="Q578" s="59">
        <f t="shared" si="73"/>
        <v>330.1</v>
      </c>
      <c r="R578" s="25"/>
      <c r="S578" s="101">
        <f t="shared" si="74"/>
        <v>330.1</v>
      </c>
      <c r="T578" s="131"/>
      <c r="U578" s="132">
        <f t="shared" si="71"/>
        <v>330.1</v>
      </c>
      <c r="V578" s="127">
        <f t="shared" si="75"/>
        <v>0</v>
      </c>
      <c r="W578" s="130">
        <v>330.1</v>
      </c>
      <c r="X578" s="131"/>
      <c r="Y578" s="140">
        <f t="shared" si="76"/>
        <v>330.1</v>
      </c>
      <c r="Z578" s="139"/>
      <c r="AA578" s="151">
        <f t="shared" si="72"/>
        <v>330.1</v>
      </c>
    </row>
    <row r="579" spans="1:27" ht="47.25">
      <c r="A579" s="16" t="s">
        <v>270</v>
      </c>
      <c r="B579" s="14" t="s">
        <v>147</v>
      </c>
      <c r="C579" s="15" t="s">
        <v>106</v>
      </c>
      <c r="D579" s="15" t="s">
        <v>95</v>
      </c>
      <c r="E579" s="15" t="s">
        <v>303</v>
      </c>
      <c r="F579" s="15" t="s">
        <v>94</v>
      </c>
      <c r="G579" s="30"/>
      <c r="H579" s="25"/>
      <c r="I579" s="37">
        <v>3.4</v>
      </c>
      <c r="J579" s="25"/>
      <c r="K579" s="37">
        <f t="shared" ref="K579:K610" si="79">SUM(I579:J579)</f>
        <v>3.4</v>
      </c>
      <c r="L579" s="50"/>
      <c r="M579" s="50"/>
      <c r="N579" s="52">
        <f t="shared" si="78"/>
        <v>3.4</v>
      </c>
      <c r="Q579" s="59">
        <f t="shared" si="73"/>
        <v>3.4</v>
      </c>
      <c r="R579" s="25"/>
      <c r="S579" s="101">
        <f t="shared" si="74"/>
        <v>3.4</v>
      </c>
      <c r="T579" s="131"/>
      <c r="U579" s="132">
        <f t="shared" si="71"/>
        <v>3.4</v>
      </c>
      <c r="V579" s="127">
        <f t="shared" si="75"/>
        <v>0</v>
      </c>
      <c r="W579" s="130">
        <v>3.4</v>
      </c>
      <c r="X579" s="131"/>
      <c r="Y579" s="140">
        <f t="shared" si="76"/>
        <v>3.4</v>
      </c>
      <c r="Z579" s="139"/>
      <c r="AA579" s="151">
        <f t="shared" si="72"/>
        <v>3.4</v>
      </c>
    </row>
    <row r="580" spans="1:27" ht="31.5">
      <c r="A580" s="13" t="s">
        <v>47</v>
      </c>
      <c r="B580" s="14" t="s">
        <v>147</v>
      </c>
      <c r="C580" s="15" t="s">
        <v>106</v>
      </c>
      <c r="D580" s="15" t="s">
        <v>95</v>
      </c>
      <c r="E580" s="15" t="s">
        <v>303</v>
      </c>
      <c r="F580" s="15" t="s">
        <v>117</v>
      </c>
      <c r="G580" s="30">
        <v>330.1</v>
      </c>
      <c r="H580" s="25"/>
      <c r="I580" s="37">
        <v>326.7</v>
      </c>
      <c r="J580" s="25"/>
      <c r="K580" s="37">
        <f t="shared" si="79"/>
        <v>326.7</v>
      </c>
      <c r="L580" s="50"/>
      <c r="M580" s="50"/>
      <c r="N580" s="52">
        <f t="shared" si="78"/>
        <v>326.7</v>
      </c>
      <c r="Q580" s="59">
        <f t="shared" si="73"/>
        <v>326.7</v>
      </c>
      <c r="R580" s="25"/>
      <c r="S580" s="101">
        <f t="shared" si="74"/>
        <v>326.7</v>
      </c>
      <c r="T580" s="131"/>
      <c r="U580" s="132">
        <f t="shared" si="71"/>
        <v>326.7</v>
      </c>
      <c r="V580" s="127">
        <f t="shared" si="75"/>
        <v>0</v>
      </c>
      <c r="W580" s="130">
        <v>326.7</v>
      </c>
      <c r="X580" s="131"/>
      <c r="Y580" s="140">
        <f t="shared" si="76"/>
        <v>326.7</v>
      </c>
      <c r="Z580" s="139"/>
      <c r="AA580" s="151">
        <f t="shared" si="72"/>
        <v>326.7</v>
      </c>
    </row>
    <row r="581" spans="1:27" ht="31.5">
      <c r="A581" s="16" t="s">
        <v>88</v>
      </c>
      <c r="B581" s="14">
        <v>930</v>
      </c>
      <c r="C581" s="15">
        <v>10</v>
      </c>
      <c r="D581" s="15" t="s">
        <v>108</v>
      </c>
      <c r="E581" s="15"/>
      <c r="F581" s="15"/>
      <c r="G581" s="30">
        <v>5600.6</v>
      </c>
      <c r="H581" s="25"/>
      <c r="I581" s="37">
        <f t="shared" si="77"/>
        <v>5600.6</v>
      </c>
      <c r="J581" s="25"/>
      <c r="K581" s="37">
        <f t="shared" si="79"/>
        <v>5600.6</v>
      </c>
      <c r="L581" s="50"/>
      <c r="M581" s="50"/>
      <c r="N581" s="52">
        <f t="shared" si="78"/>
        <v>5600.6</v>
      </c>
      <c r="Q581" s="59">
        <f t="shared" si="73"/>
        <v>5600.6</v>
      </c>
      <c r="R581" s="25"/>
      <c r="S581" s="101">
        <f t="shared" si="74"/>
        <v>5600.6</v>
      </c>
      <c r="T581" s="131"/>
      <c r="U581" s="132">
        <f t="shared" si="71"/>
        <v>5600.6</v>
      </c>
      <c r="V581" s="127">
        <f t="shared" si="75"/>
        <v>0</v>
      </c>
      <c r="W581" s="130">
        <v>5600.6</v>
      </c>
      <c r="X581" s="131"/>
      <c r="Y581" s="140">
        <f t="shared" si="76"/>
        <v>5600.6</v>
      </c>
      <c r="Z581" s="139"/>
      <c r="AA581" s="151">
        <f t="shared" si="72"/>
        <v>5600.6</v>
      </c>
    </row>
    <row r="582" spans="1:27" ht="16.5">
      <c r="A582" s="16" t="s">
        <v>85</v>
      </c>
      <c r="B582" s="14">
        <v>930</v>
      </c>
      <c r="C582" s="15">
        <v>10</v>
      </c>
      <c r="D582" s="15" t="s">
        <v>108</v>
      </c>
      <c r="E582" s="15" t="s">
        <v>230</v>
      </c>
      <c r="F582" s="15"/>
      <c r="G582" s="30">
        <v>5600.6</v>
      </c>
      <c r="H582" s="25"/>
      <c r="I582" s="37">
        <f t="shared" si="77"/>
        <v>5600.6</v>
      </c>
      <c r="J582" s="25"/>
      <c r="K582" s="37">
        <f t="shared" si="79"/>
        <v>5600.6</v>
      </c>
      <c r="L582" s="50"/>
      <c r="M582" s="50"/>
      <c r="N582" s="52">
        <f t="shared" si="78"/>
        <v>5600.6</v>
      </c>
      <c r="Q582" s="59">
        <f t="shared" si="73"/>
        <v>5600.6</v>
      </c>
      <c r="R582" s="25"/>
      <c r="S582" s="101">
        <f t="shared" si="74"/>
        <v>5600.6</v>
      </c>
      <c r="T582" s="131"/>
      <c r="U582" s="132">
        <f t="shared" si="71"/>
        <v>5600.6</v>
      </c>
      <c r="V582" s="127">
        <f t="shared" si="75"/>
        <v>0</v>
      </c>
      <c r="W582" s="130">
        <v>5600.6</v>
      </c>
      <c r="X582" s="131"/>
      <c r="Y582" s="140">
        <f t="shared" si="76"/>
        <v>5600.6</v>
      </c>
      <c r="Z582" s="139"/>
      <c r="AA582" s="151">
        <f t="shared" si="72"/>
        <v>5600.6</v>
      </c>
    </row>
    <row r="583" spans="1:27" ht="80.25" customHeight="1">
      <c r="A583" s="16" t="s">
        <v>89</v>
      </c>
      <c r="B583" s="14">
        <v>930</v>
      </c>
      <c r="C583" s="15">
        <v>10</v>
      </c>
      <c r="D583" s="15" t="s">
        <v>108</v>
      </c>
      <c r="E583" s="15" t="s">
        <v>246</v>
      </c>
      <c r="F583" s="15"/>
      <c r="G583" s="30">
        <v>4080.6</v>
      </c>
      <c r="H583" s="25"/>
      <c r="I583" s="37">
        <f t="shared" si="77"/>
        <v>4080.6</v>
      </c>
      <c r="J583" s="25"/>
      <c r="K583" s="37">
        <f t="shared" si="79"/>
        <v>4080.6</v>
      </c>
      <c r="L583" s="50"/>
      <c r="M583" s="50"/>
      <c r="N583" s="52">
        <f t="shared" si="78"/>
        <v>4080.6</v>
      </c>
      <c r="Q583" s="59">
        <f t="shared" si="73"/>
        <v>4080.6</v>
      </c>
      <c r="R583" s="25"/>
      <c r="S583" s="101">
        <f t="shared" si="74"/>
        <v>4080.6</v>
      </c>
      <c r="T583" s="131"/>
      <c r="U583" s="132">
        <f t="shared" si="71"/>
        <v>4080.6</v>
      </c>
      <c r="V583" s="127">
        <f t="shared" si="75"/>
        <v>0</v>
      </c>
      <c r="W583" s="130">
        <v>4080.6</v>
      </c>
      <c r="X583" s="131"/>
      <c r="Y583" s="140">
        <f t="shared" si="76"/>
        <v>4080.6</v>
      </c>
      <c r="Z583" s="139"/>
      <c r="AA583" s="151">
        <f t="shared" si="72"/>
        <v>4080.6</v>
      </c>
    </row>
    <row r="584" spans="1:27" ht="94.5" customHeight="1">
      <c r="A584" s="16" t="s">
        <v>13</v>
      </c>
      <c r="B584" s="14">
        <v>930</v>
      </c>
      <c r="C584" s="15">
        <v>10</v>
      </c>
      <c r="D584" s="15" t="s">
        <v>108</v>
      </c>
      <c r="E584" s="15" t="s">
        <v>246</v>
      </c>
      <c r="F584" s="15">
        <v>100</v>
      </c>
      <c r="G584" s="30">
        <v>3588.6</v>
      </c>
      <c r="H584" s="25"/>
      <c r="I584" s="37">
        <f t="shared" si="77"/>
        <v>3588.6</v>
      </c>
      <c r="J584" s="25"/>
      <c r="K584" s="37">
        <f t="shared" si="79"/>
        <v>3588.6</v>
      </c>
      <c r="L584" s="50"/>
      <c r="M584" s="50"/>
      <c r="N584" s="52">
        <f t="shared" si="78"/>
        <v>3588.6</v>
      </c>
      <c r="Q584" s="59">
        <f t="shared" si="73"/>
        <v>3588.6</v>
      </c>
      <c r="R584" s="25"/>
      <c r="S584" s="101">
        <f t="shared" si="74"/>
        <v>3588.6</v>
      </c>
      <c r="T584" s="131"/>
      <c r="U584" s="132">
        <f t="shared" si="71"/>
        <v>3588.6</v>
      </c>
      <c r="V584" s="127">
        <v>0</v>
      </c>
      <c r="W584" s="130">
        <v>3588.6</v>
      </c>
      <c r="X584" s="131"/>
      <c r="Y584" s="140">
        <f t="shared" si="76"/>
        <v>3588.6</v>
      </c>
      <c r="Z584" s="139"/>
      <c r="AA584" s="151">
        <f t="shared" si="72"/>
        <v>3588.6</v>
      </c>
    </row>
    <row r="585" spans="1:27" ht="47.25" customHeight="1">
      <c r="A585" s="16" t="s">
        <v>270</v>
      </c>
      <c r="B585" s="14">
        <v>930</v>
      </c>
      <c r="C585" s="15">
        <v>10</v>
      </c>
      <c r="D585" s="15" t="s">
        <v>108</v>
      </c>
      <c r="E585" s="15" t="s">
        <v>246</v>
      </c>
      <c r="F585" s="15">
        <v>200</v>
      </c>
      <c r="G585" s="30">
        <v>492</v>
      </c>
      <c r="H585" s="25"/>
      <c r="I585" s="37">
        <f t="shared" si="77"/>
        <v>492</v>
      </c>
      <c r="J585" s="25"/>
      <c r="K585" s="37">
        <f t="shared" si="79"/>
        <v>492</v>
      </c>
      <c r="L585" s="50"/>
      <c r="M585" s="50"/>
      <c r="N585" s="52">
        <f t="shared" si="78"/>
        <v>492</v>
      </c>
      <c r="Q585" s="59">
        <f t="shared" si="73"/>
        <v>492</v>
      </c>
      <c r="R585" s="25"/>
      <c r="S585" s="101">
        <f t="shared" si="74"/>
        <v>492</v>
      </c>
      <c r="T585" s="131"/>
      <c r="U585" s="132">
        <f t="shared" si="71"/>
        <v>492</v>
      </c>
      <c r="V585" s="127">
        <f t="shared" si="75"/>
        <v>0</v>
      </c>
      <c r="W585" s="130">
        <v>492</v>
      </c>
      <c r="X585" s="131"/>
      <c r="Y585" s="140">
        <f t="shared" si="76"/>
        <v>492</v>
      </c>
      <c r="Z585" s="139"/>
      <c r="AA585" s="151">
        <f t="shared" si="72"/>
        <v>492</v>
      </c>
    </row>
    <row r="586" spans="1:27" ht="65.25" customHeight="1">
      <c r="A586" s="16" t="s">
        <v>90</v>
      </c>
      <c r="B586" s="14">
        <v>930</v>
      </c>
      <c r="C586" s="15">
        <v>10</v>
      </c>
      <c r="D586" s="15" t="s">
        <v>108</v>
      </c>
      <c r="E586" s="15" t="s">
        <v>245</v>
      </c>
      <c r="F586" s="15"/>
      <c r="G586" s="30">
        <v>640.79999999999995</v>
      </c>
      <c r="H586" s="25"/>
      <c r="I586" s="37">
        <f t="shared" si="77"/>
        <v>640.79999999999995</v>
      </c>
      <c r="J586" s="25"/>
      <c r="K586" s="37">
        <f t="shared" si="79"/>
        <v>640.79999999999995</v>
      </c>
      <c r="L586" s="50"/>
      <c r="M586" s="50"/>
      <c r="N586" s="52">
        <f t="shared" si="78"/>
        <v>640.79999999999995</v>
      </c>
      <c r="Q586" s="59">
        <f t="shared" si="73"/>
        <v>640.79999999999995</v>
      </c>
      <c r="R586" s="25"/>
      <c r="S586" s="101">
        <f t="shared" si="74"/>
        <v>640.79999999999995</v>
      </c>
      <c r="T586" s="131"/>
      <c r="U586" s="132">
        <f t="shared" si="71"/>
        <v>640.79999999999995</v>
      </c>
      <c r="V586" s="127">
        <f t="shared" si="75"/>
        <v>0</v>
      </c>
      <c r="W586" s="130">
        <v>640.79999999999995</v>
      </c>
      <c r="X586" s="131"/>
      <c r="Y586" s="140">
        <f t="shared" si="76"/>
        <v>640.79999999999995</v>
      </c>
      <c r="Z586" s="139"/>
      <c r="AA586" s="151">
        <f t="shared" si="72"/>
        <v>640.79999999999995</v>
      </c>
    </row>
    <row r="587" spans="1:27" ht="96" customHeight="1">
      <c r="A587" s="16" t="s">
        <v>13</v>
      </c>
      <c r="B587" s="14">
        <v>930</v>
      </c>
      <c r="C587" s="15">
        <v>10</v>
      </c>
      <c r="D587" s="15" t="s">
        <v>108</v>
      </c>
      <c r="E587" s="15" t="s">
        <v>245</v>
      </c>
      <c r="F587" s="15">
        <v>100</v>
      </c>
      <c r="G587" s="30">
        <v>558.79999999999995</v>
      </c>
      <c r="H587" s="25"/>
      <c r="I587" s="37">
        <f t="shared" si="77"/>
        <v>558.79999999999995</v>
      </c>
      <c r="J587" s="25"/>
      <c r="K587" s="37">
        <f t="shared" si="79"/>
        <v>558.79999999999995</v>
      </c>
      <c r="L587" s="50"/>
      <c r="M587" s="50"/>
      <c r="N587" s="52">
        <f t="shared" si="78"/>
        <v>558.79999999999995</v>
      </c>
      <c r="Q587" s="59">
        <f t="shared" si="73"/>
        <v>558.79999999999995</v>
      </c>
      <c r="R587" s="25"/>
      <c r="S587" s="101">
        <f t="shared" si="74"/>
        <v>558.79999999999995</v>
      </c>
      <c r="T587" s="131"/>
      <c r="U587" s="132">
        <f t="shared" si="71"/>
        <v>558.79999999999995</v>
      </c>
      <c r="V587" s="127">
        <f t="shared" si="75"/>
        <v>0</v>
      </c>
      <c r="W587" s="130">
        <v>558.79999999999995</v>
      </c>
      <c r="X587" s="131"/>
      <c r="Y587" s="140">
        <f t="shared" si="76"/>
        <v>558.79999999999995</v>
      </c>
      <c r="Z587" s="139"/>
      <c r="AA587" s="151">
        <f t="shared" si="72"/>
        <v>558.79999999999995</v>
      </c>
    </row>
    <row r="588" spans="1:27" ht="50.25" customHeight="1">
      <c r="A588" s="16" t="s">
        <v>270</v>
      </c>
      <c r="B588" s="14">
        <v>930</v>
      </c>
      <c r="C588" s="15">
        <v>10</v>
      </c>
      <c r="D588" s="15" t="s">
        <v>108</v>
      </c>
      <c r="E588" s="15" t="s">
        <v>245</v>
      </c>
      <c r="F588" s="15">
        <v>200</v>
      </c>
      <c r="G588" s="30">
        <v>82</v>
      </c>
      <c r="H588" s="25"/>
      <c r="I588" s="37">
        <f t="shared" si="77"/>
        <v>82</v>
      </c>
      <c r="J588" s="25"/>
      <c r="K588" s="37">
        <f t="shared" si="79"/>
        <v>82</v>
      </c>
      <c r="L588" s="50"/>
      <c r="M588" s="50"/>
      <c r="N588" s="52">
        <f t="shared" si="78"/>
        <v>82</v>
      </c>
      <c r="Q588" s="59">
        <f t="shared" si="73"/>
        <v>82</v>
      </c>
      <c r="R588" s="25"/>
      <c r="S588" s="101">
        <f t="shared" si="74"/>
        <v>82</v>
      </c>
      <c r="T588" s="131"/>
      <c r="U588" s="132">
        <f t="shared" si="71"/>
        <v>82</v>
      </c>
      <c r="V588" s="127">
        <f t="shared" si="75"/>
        <v>0</v>
      </c>
      <c r="W588" s="130">
        <v>82</v>
      </c>
      <c r="X588" s="131"/>
      <c r="Y588" s="140">
        <f t="shared" si="76"/>
        <v>82</v>
      </c>
      <c r="Z588" s="139"/>
      <c r="AA588" s="151">
        <f t="shared" si="72"/>
        <v>82</v>
      </c>
    </row>
    <row r="589" spans="1:27" ht="209.25" customHeight="1">
      <c r="A589" s="40" t="s">
        <v>359</v>
      </c>
      <c r="B589" s="14">
        <v>930</v>
      </c>
      <c r="C589" s="15">
        <v>10</v>
      </c>
      <c r="D589" s="15" t="s">
        <v>108</v>
      </c>
      <c r="E589" s="15" t="s">
        <v>252</v>
      </c>
      <c r="F589" s="15"/>
      <c r="G589" s="30">
        <v>879.2</v>
      </c>
      <c r="H589" s="25"/>
      <c r="I589" s="37">
        <f t="shared" si="77"/>
        <v>879.2</v>
      </c>
      <c r="J589" s="25"/>
      <c r="K589" s="37">
        <f t="shared" si="79"/>
        <v>879.2</v>
      </c>
      <c r="L589" s="50"/>
      <c r="M589" s="50"/>
      <c r="N589" s="52">
        <f t="shared" si="78"/>
        <v>879.2</v>
      </c>
      <c r="Q589" s="59">
        <f t="shared" si="73"/>
        <v>879.2</v>
      </c>
      <c r="R589" s="25"/>
      <c r="S589" s="101">
        <f t="shared" si="74"/>
        <v>879.2</v>
      </c>
      <c r="T589" s="131"/>
      <c r="U589" s="132">
        <f t="shared" si="71"/>
        <v>879.2</v>
      </c>
      <c r="V589" s="127">
        <f t="shared" si="75"/>
        <v>0</v>
      </c>
      <c r="W589" s="130">
        <v>879.2</v>
      </c>
      <c r="X589" s="131"/>
      <c r="Y589" s="140">
        <f t="shared" si="76"/>
        <v>879.2</v>
      </c>
      <c r="Z589" s="139"/>
      <c r="AA589" s="151">
        <f t="shared" si="72"/>
        <v>879.2</v>
      </c>
    </row>
    <row r="590" spans="1:27" ht="90" customHeight="1">
      <c r="A590" s="40" t="s">
        <v>13</v>
      </c>
      <c r="B590" s="14">
        <v>930</v>
      </c>
      <c r="C590" s="15">
        <v>10</v>
      </c>
      <c r="D590" s="15" t="s">
        <v>108</v>
      </c>
      <c r="E590" s="15" t="s">
        <v>252</v>
      </c>
      <c r="F590" s="15" t="s">
        <v>112</v>
      </c>
      <c r="G590" s="30">
        <v>715.2</v>
      </c>
      <c r="H590" s="25"/>
      <c r="I590" s="37">
        <f t="shared" si="77"/>
        <v>715.2</v>
      </c>
      <c r="J590" s="25"/>
      <c r="K590" s="37">
        <f t="shared" si="79"/>
        <v>715.2</v>
      </c>
      <c r="L590" s="50"/>
      <c r="M590" s="50"/>
      <c r="N590" s="52">
        <f t="shared" si="78"/>
        <v>715.2</v>
      </c>
      <c r="Q590" s="59">
        <f t="shared" si="73"/>
        <v>715.2</v>
      </c>
      <c r="R590" s="25"/>
      <c r="S590" s="101">
        <f t="shared" si="74"/>
        <v>715.2</v>
      </c>
      <c r="T590" s="131"/>
      <c r="U590" s="132">
        <f t="shared" si="71"/>
        <v>715.2</v>
      </c>
      <c r="V590" s="127">
        <f t="shared" si="75"/>
        <v>0</v>
      </c>
      <c r="W590" s="130">
        <v>715.2</v>
      </c>
      <c r="X590" s="131"/>
      <c r="Y590" s="140">
        <f t="shared" si="76"/>
        <v>715.2</v>
      </c>
      <c r="Z590" s="139"/>
      <c r="AA590" s="151">
        <f t="shared" si="72"/>
        <v>715.2</v>
      </c>
    </row>
    <row r="591" spans="1:27" ht="45.75" customHeight="1">
      <c r="A591" s="16" t="s">
        <v>270</v>
      </c>
      <c r="B591" s="14">
        <v>930</v>
      </c>
      <c r="C591" s="15">
        <v>10</v>
      </c>
      <c r="D591" s="15" t="s">
        <v>108</v>
      </c>
      <c r="E591" s="15" t="s">
        <v>252</v>
      </c>
      <c r="F591" s="15" t="s">
        <v>94</v>
      </c>
      <c r="G591" s="30">
        <v>164</v>
      </c>
      <c r="H591" s="25"/>
      <c r="I591" s="37">
        <f t="shared" si="77"/>
        <v>164</v>
      </c>
      <c r="J591" s="25"/>
      <c r="K591" s="37">
        <f t="shared" si="79"/>
        <v>164</v>
      </c>
      <c r="L591" s="50"/>
      <c r="M591" s="50"/>
      <c r="N591" s="52">
        <f t="shared" si="78"/>
        <v>164</v>
      </c>
      <c r="Q591" s="59">
        <f t="shared" si="73"/>
        <v>164</v>
      </c>
      <c r="R591" s="25"/>
      <c r="S591" s="101">
        <f t="shared" si="74"/>
        <v>164</v>
      </c>
      <c r="T591" s="131"/>
      <c r="U591" s="132">
        <f t="shared" si="71"/>
        <v>164</v>
      </c>
      <c r="V591" s="127">
        <f t="shared" si="75"/>
        <v>0</v>
      </c>
      <c r="W591" s="130">
        <v>164</v>
      </c>
      <c r="X591" s="131"/>
      <c r="Y591" s="140">
        <f t="shared" si="76"/>
        <v>164</v>
      </c>
      <c r="Z591" s="139"/>
      <c r="AA591" s="151">
        <f t="shared" si="72"/>
        <v>164</v>
      </c>
    </row>
    <row r="592" spans="1:27" ht="17.25" customHeight="1">
      <c r="A592" s="11" t="s">
        <v>91</v>
      </c>
      <c r="B592" s="12">
        <v>934</v>
      </c>
      <c r="C592" s="20"/>
      <c r="D592" s="20"/>
      <c r="E592" s="20"/>
      <c r="F592" s="20"/>
      <c r="G592" s="29">
        <v>6262.7</v>
      </c>
      <c r="H592" s="25">
        <v>880</v>
      </c>
      <c r="I592" s="37">
        <f t="shared" si="77"/>
        <v>7142.7</v>
      </c>
      <c r="J592" s="25">
        <v>65</v>
      </c>
      <c r="K592" s="37">
        <f t="shared" si="79"/>
        <v>7207.7</v>
      </c>
      <c r="L592" s="50"/>
      <c r="M592" s="50"/>
      <c r="N592" s="52">
        <f t="shared" si="78"/>
        <v>7207.7</v>
      </c>
      <c r="Q592" s="59">
        <f t="shared" si="73"/>
        <v>7207.7</v>
      </c>
      <c r="R592" s="25"/>
      <c r="S592" s="101">
        <f t="shared" si="74"/>
        <v>7207.7</v>
      </c>
      <c r="T592" s="131"/>
      <c r="U592" s="132">
        <f t="shared" si="71"/>
        <v>7207.7</v>
      </c>
      <c r="V592" s="127">
        <f t="shared" si="75"/>
        <v>0</v>
      </c>
      <c r="W592" s="130">
        <v>7207.7</v>
      </c>
      <c r="X592" s="131"/>
      <c r="Y592" s="140">
        <f t="shared" si="76"/>
        <v>7207.7</v>
      </c>
      <c r="Z592" s="139">
        <v>0</v>
      </c>
      <c r="AA592" s="151">
        <f t="shared" si="72"/>
        <v>7207.7</v>
      </c>
    </row>
    <row r="593" spans="1:27" ht="16.5">
      <c r="A593" s="13" t="s">
        <v>67</v>
      </c>
      <c r="B593" s="14">
        <v>934</v>
      </c>
      <c r="C593" s="15" t="s">
        <v>101</v>
      </c>
      <c r="D593" s="15"/>
      <c r="E593" s="15"/>
      <c r="F593" s="15"/>
      <c r="G593" s="30">
        <v>6262.7</v>
      </c>
      <c r="H593" s="25">
        <v>880</v>
      </c>
      <c r="I593" s="37">
        <f t="shared" si="77"/>
        <v>7142.7</v>
      </c>
      <c r="J593" s="25">
        <v>65</v>
      </c>
      <c r="K593" s="37">
        <f t="shared" si="79"/>
        <v>7207.7</v>
      </c>
      <c r="L593" s="50"/>
      <c r="M593" s="50"/>
      <c r="N593" s="52">
        <f t="shared" si="78"/>
        <v>7207.7</v>
      </c>
      <c r="Q593" s="59">
        <f t="shared" si="73"/>
        <v>7207.7</v>
      </c>
      <c r="R593" s="25"/>
      <c r="S593" s="101">
        <f t="shared" si="74"/>
        <v>7207.7</v>
      </c>
      <c r="T593" s="131"/>
      <c r="U593" s="132">
        <f t="shared" si="71"/>
        <v>7207.7</v>
      </c>
      <c r="V593" s="127">
        <f t="shared" si="75"/>
        <v>0</v>
      </c>
      <c r="W593" s="130">
        <v>7207.7</v>
      </c>
      <c r="X593" s="131"/>
      <c r="Y593" s="140">
        <f t="shared" si="76"/>
        <v>7207.7</v>
      </c>
      <c r="Z593" s="139">
        <v>0</v>
      </c>
      <c r="AA593" s="151">
        <f t="shared" si="72"/>
        <v>7207.7</v>
      </c>
    </row>
    <row r="594" spans="1:27" ht="31.5">
      <c r="A594" s="13" t="s">
        <v>86</v>
      </c>
      <c r="B594" s="14">
        <v>934</v>
      </c>
      <c r="C594" s="15" t="s">
        <v>101</v>
      </c>
      <c r="D594" s="15" t="s">
        <v>101</v>
      </c>
      <c r="E594" s="15"/>
      <c r="F594" s="15"/>
      <c r="G594" s="30">
        <v>5285.6</v>
      </c>
      <c r="H594" s="25">
        <v>880</v>
      </c>
      <c r="I594" s="37">
        <v>6165.6</v>
      </c>
      <c r="J594" s="25">
        <v>65</v>
      </c>
      <c r="K594" s="37">
        <f t="shared" si="79"/>
        <v>6230.6</v>
      </c>
      <c r="L594" s="50"/>
      <c r="M594" s="50"/>
      <c r="N594" s="52">
        <f t="shared" si="78"/>
        <v>6230.6</v>
      </c>
      <c r="Q594" s="59">
        <f t="shared" si="73"/>
        <v>6230.6</v>
      </c>
      <c r="R594" s="25"/>
      <c r="S594" s="101">
        <f t="shared" si="74"/>
        <v>6230.6</v>
      </c>
      <c r="T594" s="131"/>
      <c r="U594" s="132">
        <f t="shared" si="71"/>
        <v>6230.6</v>
      </c>
      <c r="V594" s="127">
        <f t="shared" si="75"/>
        <v>0</v>
      </c>
      <c r="W594" s="130">
        <v>6230.6</v>
      </c>
      <c r="X594" s="131"/>
      <c r="Y594" s="140">
        <f t="shared" si="76"/>
        <v>6230.6</v>
      </c>
      <c r="Z594" s="139">
        <v>79.2</v>
      </c>
      <c r="AA594" s="151">
        <f t="shared" si="72"/>
        <v>6309.8</v>
      </c>
    </row>
    <row r="595" spans="1:27" ht="33" customHeight="1">
      <c r="A595" s="16" t="s">
        <v>134</v>
      </c>
      <c r="B595" s="14" t="s">
        <v>102</v>
      </c>
      <c r="C595" s="15" t="s">
        <v>101</v>
      </c>
      <c r="D595" s="15" t="s">
        <v>101</v>
      </c>
      <c r="E595" s="15" t="s">
        <v>197</v>
      </c>
      <c r="F595" s="15"/>
      <c r="G595" s="30">
        <v>100</v>
      </c>
      <c r="H595" s="25"/>
      <c r="I595" s="37">
        <f t="shared" si="77"/>
        <v>100</v>
      </c>
      <c r="J595" s="25"/>
      <c r="K595" s="37">
        <f t="shared" si="79"/>
        <v>100</v>
      </c>
      <c r="L595" s="50"/>
      <c r="M595" s="50"/>
      <c r="N595" s="52">
        <f t="shared" si="78"/>
        <v>100</v>
      </c>
      <c r="Q595" s="59">
        <f t="shared" si="73"/>
        <v>100</v>
      </c>
      <c r="R595" s="25"/>
      <c r="S595" s="101">
        <f t="shared" si="74"/>
        <v>100</v>
      </c>
      <c r="T595" s="131"/>
      <c r="U595" s="132">
        <f t="shared" si="71"/>
        <v>100</v>
      </c>
      <c r="V595" s="127">
        <f t="shared" si="75"/>
        <v>0</v>
      </c>
      <c r="W595" s="130">
        <v>100</v>
      </c>
      <c r="X595" s="131"/>
      <c r="Y595" s="140">
        <f t="shared" si="76"/>
        <v>100</v>
      </c>
      <c r="Z595" s="139"/>
      <c r="AA595" s="151">
        <f t="shared" si="72"/>
        <v>100</v>
      </c>
    </row>
    <row r="596" spans="1:27" ht="47.25">
      <c r="A596" s="16" t="s">
        <v>135</v>
      </c>
      <c r="B596" s="14" t="s">
        <v>102</v>
      </c>
      <c r="C596" s="15" t="s">
        <v>101</v>
      </c>
      <c r="D596" s="15" t="s">
        <v>101</v>
      </c>
      <c r="E596" s="15" t="s">
        <v>198</v>
      </c>
      <c r="F596" s="15"/>
      <c r="G596" s="30">
        <v>100</v>
      </c>
      <c r="H596" s="25"/>
      <c r="I596" s="37">
        <f t="shared" si="77"/>
        <v>100</v>
      </c>
      <c r="J596" s="25"/>
      <c r="K596" s="37">
        <f t="shared" si="79"/>
        <v>100</v>
      </c>
      <c r="L596" s="50"/>
      <c r="M596" s="50"/>
      <c r="N596" s="52">
        <f t="shared" si="78"/>
        <v>100</v>
      </c>
      <c r="Q596" s="59">
        <f t="shared" si="73"/>
        <v>100</v>
      </c>
      <c r="R596" s="25"/>
      <c r="S596" s="101">
        <f t="shared" si="74"/>
        <v>100</v>
      </c>
      <c r="T596" s="131"/>
      <c r="U596" s="132">
        <f t="shared" si="71"/>
        <v>100</v>
      </c>
      <c r="V596" s="127">
        <f t="shared" si="75"/>
        <v>0</v>
      </c>
      <c r="W596" s="130">
        <v>100</v>
      </c>
      <c r="X596" s="131"/>
      <c r="Y596" s="140">
        <f t="shared" si="76"/>
        <v>100</v>
      </c>
      <c r="Z596" s="139"/>
      <c r="AA596" s="151">
        <f t="shared" si="72"/>
        <v>100</v>
      </c>
    </row>
    <row r="597" spans="1:27" ht="31.5">
      <c r="A597" s="16" t="s">
        <v>136</v>
      </c>
      <c r="B597" s="14" t="s">
        <v>102</v>
      </c>
      <c r="C597" s="15" t="s">
        <v>101</v>
      </c>
      <c r="D597" s="15" t="s">
        <v>101</v>
      </c>
      <c r="E597" s="15" t="s">
        <v>199</v>
      </c>
      <c r="F597" s="15"/>
      <c r="G597" s="30">
        <v>100</v>
      </c>
      <c r="H597" s="25"/>
      <c r="I597" s="37">
        <f t="shared" si="77"/>
        <v>100</v>
      </c>
      <c r="J597" s="25"/>
      <c r="K597" s="37">
        <f t="shared" si="79"/>
        <v>100</v>
      </c>
      <c r="L597" s="50"/>
      <c r="M597" s="50"/>
      <c r="N597" s="52">
        <f t="shared" si="78"/>
        <v>100</v>
      </c>
      <c r="Q597" s="59">
        <f t="shared" si="73"/>
        <v>100</v>
      </c>
      <c r="R597" s="25"/>
      <c r="S597" s="101">
        <f t="shared" si="74"/>
        <v>100</v>
      </c>
      <c r="T597" s="131"/>
      <c r="U597" s="132">
        <f t="shared" si="71"/>
        <v>100</v>
      </c>
      <c r="V597" s="127">
        <f t="shared" si="75"/>
        <v>0</v>
      </c>
      <c r="W597" s="130">
        <v>100</v>
      </c>
      <c r="X597" s="131"/>
      <c r="Y597" s="140">
        <f t="shared" si="76"/>
        <v>100</v>
      </c>
      <c r="Z597" s="139"/>
      <c r="AA597" s="151">
        <f t="shared" si="72"/>
        <v>100</v>
      </c>
    </row>
    <row r="598" spans="1:27" ht="50.25" customHeight="1">
      <c r="A598" s="13" t="s">
        <v>28</v>
      </c>
      <c r="B598" s="14" t="s">
        <v>102</v>
      </c>
      <c r="C598" s="15" t="s">
        <v>101</v>
      </c>
      <c r="D598" s="15" t="s">
        <v>101</v>
      </c>
      <c r="E598" s="15" t="s">
        <v>199</v>
      </c>
      <c r="F598" s="15" t="s">
        <v>107</v>
      </c>
      <c r="G598" s="30">
        <v>100</v>
      </c>
      <c r="H598" s="25"/>
      <c r="I598" s="37">
        <f t="shared" si="77"/>
        <v>100</v>
      </c>
      <c r="J598" s="25"/>
      <c r="K598" s="37">
        <f t="shared" si="79"/>
        <v>100</v>
      </c>
      <c r="L598" s="50"/>
      <c r="M598" s="50"/>
      <c r="N598" s="52">
        <f t="shared" si="78"/>
        <v>100</v>
      </c>
      <c r="Q598" s="59">
        <f t="shared" si="73"/>
        <v>100</v>
      </c>
      <c r="R598" s="25"/>
      <c r="S598" s="101">
        <f t="shared" si="74"/>
        <v>100</v>
      </c>
      <c r="T598" s="131"/>
      <c r="U598" s="132">
        <f t="shared" si="71"/>
        <v>100</v>
      </c>
      <c r="V598" s="127">
        <f t="shared" si="75"/>
        <v>0</v>
      </c>
      <c r="W598" s="130">
        <v>100</v>
      </c>
      <c r="X598" s="131"/>
      <c r="Y598" s="140">
        <f t="shared" si="76"/>
        <v>100</v>
      </c>
      <c r="Z598" s="139"/>
      <c r="AA598" s="151">
        <f t="shared" si="72"/>
        <v>100</v>
      </c>
    </row>
    <row r="599" spans="1:27" ht="31.5">
      <c r="A599" s="16" t="s">
        <v>124</v>
      </c>
      <c r="B599" s="14">
        <v>934</v>
      </c>
      <c r="C599" s="15" t="s">
        <v>101</v>
      </c>
      <c r="D599" s="15" t="s">
        <v>101</v>
      </c>
      <c r="E599" s="15" t="s">
        <v>231</v>
      </c>
      <c r="F599" s="15"/>
      <c r="G599" s="30">
        <v>5185.6000000000004</v>
      </c>
      <c r="H599" s="25">
        <v>880</v>
      </c>
      <c r="I599" s="37">
        <f t="shared" si="77"/>
        <v>6065.6</v>
      </c>
      <c r="J599" s="25">
        <v>65</v>
      </c>
      <c r="K599" s="37">
        <f t="shared" si="79"/>
        <v>6130.6</v>
      </c>
      <c r="L599" s="50"/>
      <c r="M599" s="50"/>
      <c r="N599" s="52">
        <f t="shared" si="78"/>
        <v>6130.6</v>
      </c>
      <c r="Q599" s="59">
        <f t="shared" si="73"/>
        <v>6130.6</v>
      </c>
      <c r="R599" s="25"/>
      <c r="S599" s="101">
        <f t="shared" si="74"/>
        <v>6130.6</v>
      </c>
      <c r="T599" s="131"/>
      <c r="U599" s="132">
        <f t="shared" si="71"/>
        <v>6130.6</v>
      </c>
      <c r="V599" s="127">
        <f t="shared" si="75"/>
        <v>0</v>
      </c>
      <c r="W599" s="130">
        <v>6130.6</v>
      </c>
      <c r="X599" s="131"/>
      <c r="Y599" s="140">
        <f t="shared" si="76"/>
        <v>6130.6</v>
      </c>
      <c r="Z599" s="139"/>
      <c r="AA599" s="151">
        <f t="shared" si="72"/>
        <v>6130.6</v>
      </c>
    </row>
    <row r="600" spans="1:27" ht="47.25">
      <c r="A600" s="16" t="s">
        <v>264</v>
      </c>
      <c r="B600" s="14" t="s">
        <v>102</v>
      </c>
      <c r="C600" s="15" t="s">
        <v>101</v>
      </c>
      <c r="D600" s="15" t="s">
        <v>101</v>
      </c>
      <c r="E600" s="15" t="s">
        <v>232</v>
      </c>
      <c r="F600" s="15"/>
      <c r="G600" s="30">
        <v>5185.6000000000004</v>
      </c>
      <c r="H600" s="25">
        <v>880</v>
      </c>
      <c r="I600" s="37">
        <f t="shared" si="77"/>
        <v>6065.6</v>
      </c>
      <c r="J600" s="25">
        <v>65</v>
      </c>
      <c r="K600" s="37">
        <f t="shared" si="79"/>
        <v>6130.6</v>
      </c>
      <c r="L600" s="50"/>
      <c r="M600" s="50"/>
      <c r="N600" s="52">
        <f t="shared" si="78"/>
        <v>6130.6</v>
      </c>
      <c r="Q600" s="59">
        <f t="shared" si="73"/>
        <v>6130.6</v>
      </c>
      <c r="R600" s="25"/>
      <c r="S600" s="101">
        <f t="shared" si="74"/>
        <v>6130.6</v>
      </c>
      <c r="T600" s="131"/>
      <c r="U600" s="132">
        <f t="shared" si="71"/>
        <v>6130.6</v>
      </c>
      <c r="V600" s="127">
        <f t="shared" si="75"/>
        <v>0</v>
      </c>
      <c r="W600" s="130">
        <v>6130.6</v>
      </c>
      <c r="X600" s="131"/>
      <c r="Y600" s="140">
        <f t="shared" si="76"/>
        <v>6130.6</v>
      </c>
      <c r="Z600" s="139"/>
      <c r="AA600" s="151">
        <f t="shared" si="72"/>
        <v>6130.6</v>
      </c>
    </row>
    <row r="601" spans="1:27" ht="31.5">
      <c r="A601" s="13" t="s">
        <v>373</v>
      </c>
      <c r="B601" s="14" t="s">
        <v>102</v>
      </c>
      <c r="C601" s="15" t="s">
        <v>101</v>
      </c>
      <c r="D601" s="15" t="s">
        <v>101</v>
      </c>
      <c r="E601" s="15" t="s">
        <v>374</v>
      </c>
      <c r="F601" s="15"/>
      <c r="G601" s="30"/>
      <c r="H601" s="25">
        <v>380</v>
      </c>
      <c r="I601" s="37">
        <f t="shared" si="77"/>
        <v>380</v>
      </c>
      <c r="J601" s="25">
        <v>65</v>
      </c>
      <c r="K601" s="37">
        <f t="shared" si="79"/>
        <v>445</v>
      </c>
      <c r="L601" s="50"/>
      <c r="M601" s="50"/>
      <c r="N601" s="52">
        <f t="shared" si="78"/>
        <v>445</v>
      </c>
      <c r="Q601" s="59">
        <f t="shared" si="73"/>
        <v>445</v>
      </c>
      <c r="R601" s="25"/>
      <c r="S601" s="101">
        <f t="shared" si="74"/>
        <v>445</v>
      </c>
      <c r="T601" s="131"/>
      <c r="U601" s="132">
        <f t="shared" ref="U601:U611" si="80">S601+T601</f>
        <v>445</v>
      </c>
      <c r="V601" s="127">
        <f t="shared" si="75"/>
        <v>0</v>
      </c>
      <c r="W601" s="130">
        <v>445</v>
      </c>
      <c r="X601" s="131"/>
      <c r="Y601" s="140">
        <f t="shared" si="76"/>
        <v>445</v>
      </c>
      <c r="Z601" s="139">
        <v>79.2</v>
      </c>
      <c r="AA601" s="151">
        <f t="shared" si="72"/>
        <v>524.20000000000005</v>
      </c>
    </row>
    <row r="602" spans="1:27" ht="64.5" customHeight="1">
      <c r="A602" s="13" t="s">
        <v>28</v>
      </c>
      <c r="B602" s="14" t="s">
        <v>102</v>
      </c>
      <c r="C602" s="15" t="s">
        <v>101</v>
      </c>
      <c r="D602" s="15" t="s">
        <v>101</v>
      </c>
      <c r="E602" s="15" t="s">
        <v>374</v>
      </c>
      <c r="F602" s="15" t="s">
        <v>107</v>
      </c>
      <c r="G602" s="30"/>
      <c r="H602" s="25">
        <v>380</v>
      </c>
      <c r="I602" s="37">
        <f t="shared" si="77"/>
        <v>380</v>
      </c>
      <c r="J602" s="25">
        <v>65</v>
      </c>
      <c r="K602" s="37">
        <f t="shared" si="79"/>
        <v>445</v>
      </c>
      <c r="L602" s="50"/>
      <c r="M602" s="50"/>
      <c r="N602" s="52">
        <f t="shared" si="78"/>
        <v>445</v>
      </c>
      <c r="Q602" s="59">
        <f t="shared" si="73"/>
        <v>445</v>
      </c>
      <c r="R602" s="25"/>
      <c r="S602" s="101">
        <f t="shared" si="74"/>
        <v>445</v>
      </c>
      <c r="T602" s="131"/>
      <c r="U602" s="132">
        <f t="shared" si="80"/>
        <v>445</v>
      </c>
      <c r="V602" s="127">
        <f t="shared" si="75"/>
        <v>0</v>
      </c>
      <c r="W602" s="130">
        <v>445</v>
      </c>
      <c r="X602" s="131"/>
      <c r="Y602" s="140">
        <f t="shared" si="76"/>
        <v>445</v>
      </c>
      <c r="Z602" s="139">
        <v>79.2</v>
      </c>
      <c r="AA602" s="151">
        <f t="shared" si="72"/>
        <v>524.20000000000005</v>
      </c>
    </row>
    <row r="603" spans="1:27" ht="47.25" customHeight="1">
      <c r="A603" s="16" t="s">
        <v>27</v>
      </c>
      <c r="B603" s="14">
        <v>934</v>
      </c>
      <c r="C603" s="15" t="s">
        <v>101</v>
      </c>
      <c r="D603" s="15" t="s">
        <v>101</v>
      </c>
      <c r="E603" s="15" t="s">
        <v>234</v>
      </c>
      <c r="F603" s="15"/>
      <c r="G603" s="30">
        <v>5185.6000000000004</v>
      </c>
      <c r="H603" s="25">
        <v>500</v>
      </c>
      <c r="I603" s="37">
        <f t="shared" si="77"/>
        <v>5685.6</v>
      </c>
      <c r="J603" s="25"/>
      <c r="K603" s="37">
        <f t="shared" si="79"/>
        <v>5685.6</v>
      </c>
      <c r="L603" s="50"/>
      <c r="M603" s="50"/>
      <c r="N603" s="52">
        <f t="shared" si="78"/>
        <v>5685.6</v>
      </c>
      <c r="Q603" s="59">
        <f t="shared" si="73"/>
        <v>5685.6</v>
      </c>
      <c r="R603" s="25"/>
      <c r="S603" s="101">
        <f t="shared" si="74"/>
        <v>5685.6</v>
      </c>
      <c r="T603" s="131"/>
      <c r="U603" s="132">
        <f t="shared" si="80"/>
        <v>5685.6</v>
      </c>
      <c r="V603" s="127">
        <f t="shared" si="75"/>
        <v>0</v>
      </c>
      <c r="W603" s="130">
        <v>5685.6</v>
      </c>
      <c r="X603" s="131"/>
      <c r="Y603" s="140">
        <f t="shared" si="76"/>
        <v>5685.6</v>
      </c>
      <c r="Z603" s="139"/>
      <c r="AA603" s="151">
        <f t="shared" si="72"/>
        <v>5685.6</v>
      </c>
    </row>
    <row r="604" spans="1:27" ht="48" customHeight="1">
      <c r="A604" s="13" t="s">
        <v>28</v>
      </c>
      <c r="B604" s="14">
        <v>934</v>
      </c>
      <c r="C604" s="15" t="s">
        <v>101</v>
      </c>
      <c r="D604" s="15" t="s">
        <v>101</v>
      </c>
      <c r="E604" s="15" t="s">
        <v>234</v>
      </c>
      <c r="F604" s="15">
        <v>600</v>
      </c>
      <c r="G604" s="30">
        <v>5185.6000000000004</v>
      </c>
      <c r="H604" s="25">
        <v>500</v>
      </c>
      <c r="I604" s="37">
        <f t="shared" si="77"/>
        <v>5685.6</v>
      </c>
      <c r="J604" s="25"/>
      <c r="K604" s="37">
        <f t="shared" si="79"/>
        <v>5685.6</v>
      </c>
      <c r="L604" s="50"/>
      <c r="M604" s="50"/>
      <c r="N604" s="52">
        <f t="shared" si="78"/>
        <v>5685.6</v>
      </c>
      <c r="Q604" s="59">
        <f t="shared" si="73"/>
        <v>5685.6</v>
      </c>
      <c r="R604" s="25"/>
      <c r="S604" s="101">
        <f t="shared" si="74"/>
        <v>5685.6</v>
      </c>
      <c r="T604" s="131"/>
      <c r="U604" s="132">
        <f t="shared" si="80"/>
        <v>5685.6</v>
      </c>
      <c r="V604" s="127">
        <f t="shared" si="75"/>
        <v>0</v>
      </c>
      <c r="W604" s="130">
        <v>5685.6</v>
      </c>
      <c r="X604" s="131"/>
      <c r="Y604" s="140">
        <f t="shared" si="76"/>
        <v>5685.6</v>
      </c>
      <c r="Z604" s="139"/>
      <c r="AA604" s="151">
        <f t="shared" si="72"/>
        <v>5685.6</v>
      </c>
    </row>
    <row r="605" spans="1:27" ht="17.25" customHeight="1">
      <c r="A605" s="16" t="s">
        <v>72</v>
      </c>
      <c r="B605" s="14" t="s">
        <v>102</v>
      </c>
      <c r="C605" s="15" t="s">
        <v>101</v>
      </c>
      <c r="D605" s="15" t="s">
        <v>96</v>
      </c>
      <c r="E605" s="15"/>
      <c r="F605" s="15"/>
      <c r="G605" s="30">
        <v>977.1</v>
      </c>
      <c r="H605" s="25"/>
      <c r="I605" s="37">
        <f t="shared" si="77"/>
        <v>977.1</v>
      </c>
      <c r="J605" s="25"/>
      <c r="K605" s="37">
        <f t="shared" si="79"/>
        <v>977.1</v>
      </c>
      <c r="L605" s="50"/>
      <c r="M605" s="50"/>
      <c r="N605" s="52">
        <f t="shared" si="78"/>
        <v>977.1</v>
      </c>
      <c r="Q605" s="59">
        <f t="shared" si="73"/>
        <v>977.1</v>
      </c>
      <c r="R605" s="25"/>
      <c r="S605" s="101">
        <f t="shared" si="74"/>
        <v>977.1</v>
      </c>
      <c r="T605" s="131"/>
      <c r="U605" s="132">
        <f t="shared" si="80"/>
        <v>977.1</v>
      </c>
      <c r="V605" s="127">
        <f t="shared" si="75"/>
        <v>0</v>
      </c>
      <c r="W605" s="130">
        <v>977.1</v>
      </c>
      <c r="X605" s="131"/>
      <c r="Y605" s="140">
        <f t="shared" si="76"/>
        <v>977.1</v>
      </c>
      <c r="Z605" s="139">
        <v>-79.2</v>
      </c>
      <c r="AA605" s="151">
        <f t="shared" si="72"/>
        <v>897.9</v>
      </c>
    </row>
    <row r="606" spans="1:27" ht="31.5">
      <c r="A606" s="16" t="s">
        <v>124</v>
      </c>
      <c r="B606" s="14" t="s">
        <v>102</v>
      </c>
      <c r="C606" s="15" t="s">
        <v>101</v>
      </c>
      <c r="D606" s="15" t="s">
        <v>96</v>
      </c>
      <c r="E606" s="15" t="s">
        <v>231</v>
      </c>
      <c r="F606" s="15"/>
      <c r="G606" s="30">
        <v>977.1</v>
      </c>
      <c r="H606" s="25"/>
      <c r="I606" s="37">
        <f t="shared" si="77"/>
        <v>977.1</v>
      </c>
      <c r="J606" s="25"/>
      <c r="K606" s="37">
        <f t="shared" si="79"/>
        <v>977.1</v>
      </c>
      <c r="L606" s="50"/>
      <c r="M606" s="50"/>
      <c r="N606" s="52">
        <f t="shared" si="78"/>
        <v>977.1</v>
      </c>
      <c r="Q606" s="59">
        <f t="shared" si="73"/>
        <v>977.1</v>
      </c>
      <c r="R606" s="25"/>
      <c r="S606" s="101">
        <f t="shared" si="74"/>
        <v>977.1</v>
      </c>
      <c r="T606" s="131"/>
      <c r="U606" s="132">
        <f t="shared" si="80"/>
        <v>977.1</v>
      </c>
      <c r="V606" s="127">
        <f t="shared" si="75"/>
        <v>0</v>
      </c>
      <c r="W606" s="130">
        <v>977.1</v>
      </c>
      <c r="X606" s="131"/>
      <c r="Y606" s="140">
        <f t="shared" si="76"/>
        <v>977.1</v>
      </c>
      <c r="Z606" s="139">
        <v>-79.2</v>
      </c>
      <c r="AA606" s="151">
        <f t="shared" si="72"/>
        <v>897.9</v>
      </c>
    </row>
    <row r="607" spans="1:27" ht="47.25">
      <c r="A607" s="16" t="s">
        <v>308</v>
      </c>
      <c r="B607" s="14" t="s">
        <v>102</v>
      </c>
      <c r="C607" s="15" t="s">
        <v>101</v>
      </c>
      <c r="D607" s="15" t="s">
        <v>96</v>
      </c>
      <c r="E607" s="15" t="s">
        <v>232</v>
      </c>
      <c r="F607" s="15"/>
      <c r="G607" s="30">
        <v>977.1</v>
      </c>
      <c r="H607" s="25"/>
      <c r="I607" s="37">
        <f t="shared" si="77"/>
        <v>977.1</v>
      </c>
      <c r="J607" s="25"/>
      <c r="K607" s="37">
        <f t="shared" si="79"/>
        <v>977.1</v>
      </c>
      <c r="L607" s="50"/>
      <c r="M607" s="50"/>
      <c r="N607" s="52">
        <f t="shared" si="78"/>
        <v>977.1</v>
      </c>
      <c r="Q607" s="59">
        <f t="shared" si="73"/>
        <v>977.1</v>
      </c>
      <c r="R607" s="25"/>
      <c r="S607" s="101">
        <f t="shared" si="74"/>
        <v>977.1</v>
      </c>
      <c r="T607" s="131"/>
      <c r="U607" s="132">
        <f t="shared" si="80"/>
        <v>977.1</v>
      </c>
      <c r="V607" s="127">
        <f t="shared" si="75"/>
        <v>0</v>
      </c>
      <c r="W607" s="130">
        <v>977.1</v>
      </c>
      <c r="X607" s="131"/>
      <c r="Y607" s="140">
        <f t="shared" si="76"/>
        <v>977.1</v>
      </c>
      <c r="Z607" s="139">
        <v>-79.2</v>
      </c>
      <c r="AA607" s="151">
        <f t="shared" si="72"/>
        <v>897.9</v>
      </c>
    </row>
    <row r="608" spans="1:27" ht="30.75" customHeight="1">
      <c r="A608" s="13" t="s">
        <v>73</v>
      </c>
      <c r="B608" s="14" t="s">
        <v>102</v>
      </c>
      <c r="C608" s="15" t="s">
        <v>101</v>
      </c>
      <c r="D608" s="15" t="s">
        <v>96</v>
      </c>
      <c r="E608" s="15" t="s">
        <v>233</v>
      </c>
      <c r="F608" s="15"/>
      <c r="G608" s="30">
        <v>977.1</v>
      </c>
      <c r="H608" s="25"/>
      <c r="I608" s="37">
        <f t="shared" si="77"/>
        <v>977.1</v>
      </c>
      <c r="J608" s="25"/>
      <c r="K608" s="37">
        <f t="shared" si="79"/>
        <v>977.1</v>
      </c>
      <c r="L608" s="50"/>
      <c r="M608" s="50"/>
      <c r="N608" s="52">
        <f t="shared" si="78"/>
        <v>977.1</v>
      </c>
      <c r="Q608" s="59">
        <f t="shared" si="73"/>
        <v>977.1</v>
      </c>
      <c r="R608" s="25"/>
      <c r="S608" s="101">
        <f t="shared" si="74"/>
        <v>977.1</v>
      </c>
      <c r="T608" s="131"/>
      <c r="U608" s="132">
        <f t="shared" si="80"/>
        <v>977.1</v>
      </c>
      <c r="V608" s="127">
        <f t="shared" si="75"/>
        <v>0</v>
      </c>
      <c r="W608" s="130">
        <v>977.1</v>
      </c>
      <c r="X608" s="131"/>
      <c r="Y608" s="140">
        <f t="shared" si="76"/>
        <v>977.1</v>
      </c>
      <c r="Z608" s="139">
        <v>-79.2</v>
      </c>
      <c r="AA608" s="151">
        <f t="shared" si="72"/>
        <v>897.9</v>
      </c>
    </row>
    <row r="609" spans="1:27" ht="108" customHeight="1">
      <c r="A609" s="16" t="s">
        <v>13</v>
      </c>
      <c r="B609" s="14" t="s">
        <v>102</v>
      </c>
      <c r="C609" s="15" t="s">
        <v>101</v>
      </c>
      <c r="D609" s="15" t="s">
        <v>96</v>
      </c>
      <c r="E609" s="15" t="s">
        <v>233</v>
      </c>
      <c r="F609" s="15" t="s">
        <v>112</v>
      </c>
      <c r="G609" s="30">
        <v>961.9</v>
      </c>
      <c r="H609" s="25"/>
      <c r="I609" s="37">
        <f t="shared" si="77"/>
        <v>961.9</v>
      </c>
      <c r="J609" s="25"/>
      <c r="K609" s="37">
        <f t="shared" si="79"/>
        <v>961.9</v>
      </c>
      <c r="L609" s="50"/>
      <c r="M609" s="50"/>
      <c r="N609" s="52">
        <f t="shared" si="78"/>
        <v>961.9</v>
      </c>
      <c r="Q609" s="59">
        <f t="shared" si="73"/>
        <v>961.9</v>
      </c>
      <c r="R609" s="25"/>
      <c r="S609" s="101">
        <f t="shared" si="74"/>
        <v>961.9</v>
      </c>
      <c r="T609" s="131"/>
      <c r="U609" s="132">
        <f t="shared" si="80"/>
        <v>961.9</v>
      </c>
      <c r="V609" s="127">
        <f t="shared" si="75"/>
        <v>-1.8999999999999773</v>
      </c>
      <c r="W609" s="130">
        <v>960</v>
      </c>
      <c r="X609" s="131"/>
      <c r="Y609" s="140">
        <f t="shared" si="76"/>
        <v>960</v>
      </c>
      <c r="Z609" s="139">
        <v>-79.2</v>
      </c>
      <c r="AA609" s="151">
        <f t="shared" si="72"/>
        <v>880.8</v>
      </c>
    </row>
    <row r="610" spans="1:27" ht="48.75" customHeight="1">
      <c r="A610" s="16" t="s">
        <v>270</v>
      </c>
      <c r="B610" s="14" t="s">
        <v>102</v>
      </c>
      <c r="C610" s="15" t="s">
        <v>101</v>
      </c>
      <c r="D610" s="15" t="s">
        <v>96</v>
      </c>
      <c r="E610" s="15" t="s">
        <v>233</v>
      </c>
      <c r="F610" s="15" t="s">
        <v>94</v>
      </c>
      <c r="G610" s="30">
        <v>15</v>
      </c>
      <c r="H610" s="25"/>
      <c r="I610" s="37">
        <f t="shared" si="77"/>
        <v>15</v>
      </c>
      <c r="J610" s="25"/>
      <c r="K610" s="37">
        <f t="shared" si="79"/>
        <v>15</v>
      </c>
      <c r="L610" s="50"/>
      <c r="M610" s="50"/>
      <c r="N610" s="52">
        <f t="shared" si="78"/>
        <v>15</v>
      </c>
      <c r="Q610" s="59">
        <f t="shared" si="73"/>
        <v>15</v>
      </c>
      <c r="R610" s="25"/>
      <c r="S610" s="101">
        <f t="shared" si="74"/>
        <v>15</v>
      </c>
      <c r="T610" s="131"/>
      <c r="U610" s="132">
        <f t="shared" si="80"/>
        <v>15</v>
      </c>
      <c r="V610" s="127">
        <f t="shared" si="75"/>
        <v>1.8999999999999986</v>
      </c>
      <c r="W610" s="130">
        <v>16.899999999999999</v>
      </c>
      <c r="X610" s="131"/>
      <c r="Y610" s="140">
        <f t="shared" si="76"/>
        <v>16.899999999999999</v>
      </c>
      <c r="Z610" s="139"/>
      <c r="AA610" s="151">
        <f t="shared" si="72"/>
        <v>16.899999999999999</v>
      </c>
    </row>
    <row r="611" spans="1:27" ht="15.75" customHeight="1">
      <c r="A611" s="16" t="s">
        <v>19</v>
      </c>
      <c r="B611" s="14" t="s">
        <v>102</v>
      </c>
      <c r="C611" s="15" t="s">
        <v>101</v>
      </c>
      <c r="D611" s="15" t="s">
        <v>96</v>
      </c>
      <c r="E611" s="15" t="s">
        <v>233</v>
      </c>
      <c r="F611" s="15" t="s">
        <v>100</v>
      </c>
      <c r="G611" s="30">
        <v>0.2</v>
      </c>
      <c r="H611" s="25"/>
      <c r="I611" s="37">
        <f t="shared" si="77"/>
        <v>0.2</v>
      </c>
      <c r="J611" s="25"/>
      <c r="K611" s="37">
        <f>SUM(I611:J611)</f>
        <v>0.2</v>
      </c>
      <c r="L611" s="50"/>
      <c r="M611" s="50"/>
      <c r="N611" s="52">
        <f t="shared" si="78"/>
        <v>0.2</v>
      </c>
      <c r="Q611" s="60">
        <f>SUM(N611:P611)</f>
        <v>0.2</v>
      </c>
      <c r="R611" s="25"/>
      <c r="S611" s="101">
        <f t="shared" si="74"/>
        <v>0.2</v>
      </c>
      <c r="T611" s="131"/>
      <c r="U611" s="132">
        <f t="shared" si="80"/>
        <v>0.2</v>
      </c>
      <c r="V611" s="127">
        <f t="shared" si="75"/>
        <v>0</v>
      </c>
      <c r="W611" s="130">
        <v>0.2</v>
      </c>
      <c r="X611" s="131"/>
      <c r="Y611" s="140">
        <f t="shared" si="76"/>
        <v>0.2</v>
      </c>
      <c r="Z611" s="139"/>
      <c r="AA611" s="151">
        <f t="shared" si="72"/>
        <v>0.2</v>
      </c>
    </row>
    <row r="612" spans="1:27" ht="15.75" customHeight="1">
      <c r="A612" s="31"/>
      <c r="B612" s="32"/>
      <c r="C612" s="24"/>
      <c r="D612" s="24"/>
      <c r="E612" s="24"/>
      <c r="F612" s="24"/>
      <c r="G612" s="152"/>
      <c r="H612" s="153"/>
      <c r="I612" s="154"/>
      <c r="J612" s="153"/>
      <c r="K612" s="154"/>
      <c r="L612" s="155"/>
      <c r="M612" s="155"/>
      <c r="N612" s="156"/>
      <c r="Q612" s="157"/>
      <c r="R612" s="153"/>
      <c r="S612" s="152"/>
      <c r="T612" s="158"/>
      <c r="U612" s="159"/>
      <c r="V612" s="160"/>
      <c r="W612" s="161"/>
      <c r="X612" s="158"/>
      <c r="Y612" s="162"/>
      <c r="Z612" s="163"/>
      <c r="AA612" s="164"/>
    </row>
    <row r="613" spans="1:27" ht="15.75" hidden="1" customHeight="1">
      <c r="A613" s="31"/>
      <c r="B613" s="32"/>
      <c r="C613" s="24"/>
      <c r="D613" s="24"/>
      <c r="E613" s="24"/>
      <c r="F613" s="24"/>
      <c r="G613" s="152"/>
      <c r="H613" s="153"/>
      <c r="I613" s="154"/>
      <c r="J613" s="153"/>
      <c r="K613" s="154"/>
      <c r="L613" s="155"/>
      <c r="M613" s="155"/>
      <c r="N613" s="156"/>
      <c r="Q613" s="157"/>
      <c r="R613" s="153"/>
      <c r="S613" s="152"/>
      <c r="T613" s="158"/>
      <c r="U613" s="159"/>
      <c r="V613" s="160"/>
      <c r="W613" s="161"/>
      <c r="X613" s="158"/>
      <c r="Y613" s="162"/>
      <c r="Z613" s="163"/>
      <c r="AA613" s="164"/>
    </row>
    <row r="614" spans="1:27" ht="15.75" hidden="1" customHeight="1">
      <c r="A614" s="31"/>
      <c r="B614" s="32"/>
      <c r="C614" s="24"/>
      <c r="D614" s="24"/>
      <c r="E614" s="24"/>
      <c r="F614" s="24"/>
      <c r="G614" s="152"/>
      <c r="H614" s="153"/>
      <c r="I614" s="154"/>
      <c r="J614" s="153"/>
      <c r="K614" s="154"/>
      <c r="L614" s="155"/>
      <c r="M614" s="155"/>
      <c r="N614" s="156"/>
      <c r="Q614" s="157"/>
      <c r="R614" s="153"/>
      <c r="S614" s="152"/>
      <c r="T614" s="158"/>
      <c r="U614" s="159"/>
      <c r="V614" s="160"/>
      <c r="W614" s="161"/>
      <c r="X614" s="158"/>
      <c r="Y614" s="162"/>
      <c r="Z614" s="163"/>
      <c r="AA614" s="164"/>
    </row>
    <row r="615" spans="1:27" ht="15.75" hidden="1" customHeight="1">
      <c r="A615" s="31"/>
      <c r="B615" s="32"/>
      <c r="C615" s="24"/>
      <c r="D615" s="24"/>
      <c r="E615" s="24"/>
      <c r="F615" s="24"/>
      <c r="I615" s="38"/>
      <c r="T615" s="100"/>
      <c r="U615" s="100"/>
      <c r="V615" s="100"/>
    </row>
    <row r="616" spans="1:27" ht="9" customHeight="1">
      <c r="A616" s="31"/>
      <c r="B616" s="32"/>
      <c r="C616" s="24"/>
      <c r="D616" s="24"/>
      <c r="E616" s="24"/>
      <c r="F616" s="24"/>
      <c r="I616" s="38"/>
      <c r="T616" s="100"/>
      <c r="U616" s="100"/>
      <c r="V616" s="100"/>
    </row>
    <row r="617" spans="1:27" ht="31.5" hidden="1" customHeight="1">
      <c r="A617" s="31"/>
      <c r="B617" s="32"/>
      <c r="C617" s="24"/>
      <c r="D617" s="24"/>
      <c r="E617" s="24"/>
      <c r="F617" s="24"/>
      <c r="I617" s="39"/>
    </row>
    <row r="618" spans="1:27" ht="52.5" customHeight="1">
      <c r="A618" s="205" t="s">
        <v>111</v>
      </c>
      <c r="B618" s="205"/>
      <c r="C618" s="205"/>
      <c r="D618" s="205"/>
      <c r="E618" s="195" t="s">
        <v>434</v>
      </c>
      <c r="F618" s="195"/>
      <c r="G618" s="195"/>
      <c r="H618" s="195"/>
      <c r="I618" s="195"/>
      <c r="J618" s="195"/>
      <c r="K618" s="195"/>
      <c r="L618" s="195"/>
      <c r="M618" s="195"/>
      <c r="N618" s="195"/>
      <c r="O618" s="195"/>
      <c r="P618" s="195"/>
      <c r="Q618" s="195"/>
      <c r="R618" s="195"/>
      <c r="S618" s="195"/>
      <c r="T618" s="195"/>
      <c r="U618" s="195"/>
      <c r="V618" s="195"/>
      <c r="W618" s="195"/>
      <c r="X618" s="195"/>
      <c r="Y618" s="195"/>
      <c r="Z618" s="195"/>
      <c r="AA618" s="195"/>
    </row>
  </sheetData>
  <autoFilter ref="A25:K611"/>
  <mergeCells count="39">
    <mergeCell ref="E618:AA618"/>
    <mergeCell ref="N21:N23"/>
    <mergeCell ref="G21:G23"/>
    <mergeCell ref="H21:H23"/>
    <mergeCell ref="E3:AA3"/>
    <mergeCell ref="E12:AA12"/>
    <mergeCell ref="E13:AA13"/>
    <mergeCell ref="A17:AA17"/>
    <mergeCell ref="V21:V23"/>
    <mergeCell ref="T21:T23"/>
    <mergeCell ref="U21:U23"/>
    <mergeCell ref="Y21:Y23"/>
    <mergeCell ref="Z21:Z23"/>
    <mergeCell ref="Q21:Q23"/>
    <mergeCell ref="E19:F19"/>
    <mergeCell ref="A618:D618"/>
    <mergeCell ref="E2:AA2"/>
    <mergeCell ref="E5:AA5"/>
    <mergeCell ref="E9:AA9"/>
    <mergeCell ref="E10:AA10"/>
    <mergeCell ref="E11:AA11"/>
    <mergeCell ref="A21:A23"/>
    <mergeCell ref="F22:F23"/>
    <mergeCell ref="C21:F21"/>
    <mergeCell ref="C22:C23"/>
    <mergeCell ref="E22:E23"/>
    <mergeCell ref="B21:B23"/>
    <mergeCell ref="D22:D23"/>
    <mergeCell ref="E20:F20"/>
    <mergeCell ref="AA21:AA23"/>
    <mergeCell ref="R21:R23"/>
    <mergeCell ref="S21:S23"/>
    <mergeCell ref="X21:X23"/>
    <mergeCell ref="W21:W23"/>
    <mergeCell ref="M21:M23"/>
    <mergeCell ref="L21:L23"/>
    <mergeCell ref="J21:J23"/>
    <mergeCell ref="K21:K23"/>
    <mergeCell ref="I21:I23"/>
  </mergeCells>
  <pageMargins left="1.1811023622047245" right="0.39370078740157483" top="0.78740157480314965" bottom="0.78740157480314965" header="0" footer="0"/>
  <pageSetup paperSize="9" scale="91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Лист1</vt:lpstr>
      <vt:lpstr>Лист2</vt:lpstr>
      <vt:lpstr>2020</vt:lpstr>
      <vt:lpstr>Лист3</vt:lpstr>
      <vt:lpstr>Лист4</vt:lpstr>
      <vt:lpstr>Лист5</vt:lpstr>
      <vt:lpstr>'2020'!Заголовки_для_печати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Матюха</cp:lastModifiedBy>
  <cp:lastPrinted>2020-11-25T06:37:36Z</cp:lastPrinted>
  <dcterms:created xsi:type="dcterms:W3CDTF">1996-10-08T23:32:33Z</dcterms:created>
  <dcterms:modified xsi:type="dcterms:W3CDTF">2020-12-03T05:19:58Z</dcterms:modified>
</cp:coreProperties>
</file>